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18\СПОРАЗУМЕНИЯ 2018 2019\18 19 ЗАПОВЕДИ И ДОКЛАДИ\ВСИЧКИ СЛУЖЕБНИ\КАТУНЕЦ\за сайта Катунец\"/>
    </mc:Choice>
  </mc:AlternateContent>
  <bookViews>
    <workbookView xWindow="0" yWindow="0" windowWidth="19200" windowHeight="676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" l="1"/>
  <c r="E63" i="1"/>
  <c r="D63" i="1"/>
  <c r="C63" i="1"/>
  <c r="B63" i="1"/>
  <c r="A63" i="1"/>
  <c r="F62" i="1"/>
  <c r="E62" i="1"/>
  <c r="D62" i="1"/>
  <c r="C62" i="1"/>
  <c r="B62" i="1"/>
  <c r="A62" i="1"/>
  <c r="F61" i="1"/>
  <c r="E61" i="1"/>
  <c r="D61" i="1"/>
  <c r="C61" i="1"/>
  <c r="B61" i="1"/>
  <c r="A61" i="1"/>
  <c r="F60" i="1"/>
  <c r="E60" i="1"/>
  <c r="D60" i="1"/>
  <c r="C60" i="1"/>
  <c r="B60" i="1"/>
  <c r="A60" i="1"/>
  <c r="F59" i="1"/>
  <c r="E59" i="1"/>
  <c r="D59" i="1"/>
  <c r="C59" i="1"/>
  <c r="B59" i="1"/>
  <c r="A59" i="1"/>
  <c r="F58" i="1"/>
  <c r="E58" i="1"/>
  <c r="D58" i="1"/>
  <c r="C58" i="1"/>
  <c r="B58" i="1"/>
  <c r="A58" i="1"/>
  <c r="F57" i="1"/>
  <c r="E57" i="1"/>
  <c r="D57" i="1"/>
  <c r="C57" i="1"/>
  <c r="B57" i="1"/>
  <c r="A57" i="1"/>
  <c r="F56" i="1"/>
  <c r="E56" i="1"/>
  <c r="D56" i="1"/>
  <c r="C56" i="1"/>
  <c r="B56" i="1"/>
  <c r="A56" i="1"/>
  <c r="F55" i="1"/>
  <c r="E55" i="1"/>
  <c r="D55" i="1"/>
  <c r="C55" i="1"/>
  <c r="B55" i="1"/>
  <c r="A55" i="1"/>
  <c r="F54" i="1"/>
  <c r="E54" i="1"/>
  <c r="D54" i="1"/>
  <c r="C54" i="1"/>
  <c r="B54" i="1"/>
  <c r="A54" i="1"/>
  <c r="F53" i="1"/>
  <c r="E53" i="1"/>
  <c r="D53" i="1"/>
  <c r="C53" i="1"/>
  <c r="B53" i="1"/>
  <c r="A53" i="1"/>
  <c r="F52" i="1"/>
  <c r="E52" i="1"/>
  <c r="D52" i="1"/>
  <c r="C52" i="1"/>
  <c r="B52" i="1"/>
  <c r="A52" i="1"/>
  <c r="F51" i="1"/>
  <c r="E51" i="1"/>
  <c r="D51" i="1"/>
  <c r="C51" i="1"/>
  <c r="B51" i="1"/>
  <c r="A51" i="1"/>
  <c r="F50" i="1"/>
  <c r="E50" i="1"/>
  <c r="D50" i="1"/>
  <c r="C50" i="1"/>
  <c r="B50" i="1"/>
  <c r="A50" i="1"/>
  <c r="F49" i="1"/>
  <c r="E49" i="1"/>
  <c r="D49" i="1"/>
  <c r="C49" i="1"/>
  <c r="B49" i="1"/>
  <c r="A49" i="1"/>
  <c r="F48" i="1"/>
  <c r="E48" i="1"/>
  <c r="D48" i="1"/>
  <c r="C48" i="1"/>
  <c r="B48" i="1"/>
  <c r="A48" i="1"/>
  <c r="F47" i="1"/>
  <c r="E47" i="1"/>
  <c r="D47" i="1"/>
  <c r="C47" i="1"/>
  <c r="B47" i="1"/>
  <c r="A47" i="1"/>
  <c r="F46" i="1"/>
  <c r="E46" i="1"/>
  <c r="D46" i="1"/>
  <c r="C46" i="1"/>
  <c r="B46" i="1"/>
  <c r="A46" i="1"/>
  <c r="F45" i="1"/>
  <c r="E45" i="1"/>
  <c r="D45" i="1"/>
  <c r="C45" i="1"/>
  <c r="B45" i="1"/>
  <c r="A45" i="1"/>
  <c r="F44" i="1"/>
  <c r="E44" i="1"/>
  <c r="D44" i="1"/>
  <c r="C44" i="1"/>
  <c r="B44" i="1"/>
  <c r="A44" i="1"/>
  <c r="F43" i="1"/>
  <c r="E43" i="1"/>
  <c r="D43" i="1"/>
  <c r="C43" i="1"/>
  <c r="B43" i="1"/>
  <c r="A43" i="1"/>
  <c r="F42" i="1"/>
  <c r="E42" i="1"/>
  <c r="D42" i="1"/>
  <c r="C42" i="1"/>
  <c r="B42" i="1"/>
  <c r="A42" i="1"/>
  <c r="F41" i="1"/>
  <c r="E41" i="1"/>
  <c r="D41" i="1"/>
  <c r="C41" i="1"/>
  <c r="B41" i="1"/>
  <c r="A41" i="1"/>
  <c r="F40" i="1"/>
  <c r="E40" i="1"/>
  <c r="D40" i="1"/>
  <c r="C40" i="1"/>
  <c r="B40" i="1"/>
  <c r="A40" i="1"/>
  <c r="F39" i="1"/>
  <c r="E39" i="1"/>
  <c r="D39" i="1"/>
  <c r="C39" i="1"/>
  <c r="B39" i="1"/>
  <c r="A39" i="1"/>
  <c r="F38" i="1"/>
  <c r="E38" i="1"/>
  <c r="D38" i="1"/>
  <c r="C38" i="1"/>
  <c r="B38" i="1"/>
  <c r="A38" i="1"/>
  <c r="F37" i="1"/>
  <c r="E37" i="1"/>
  <c r="D37" i="1"/>
  <c r="C37" i="1"/>
  <c r="B37" i="1"/>
  <c r="A37" i="1"/>
  <c r="F36" i="1"/>
  <c r="E36" i="1"/>
  <c r="D36" i="1"/>
  <c r="C36" i="1"/>
  <c r="B36" i="1"/>
  <c r="A36" i="1"/>
  <c r="F35" i="1"/>
  <c r="E35" i="1"/>
  <c r="D35" i="1"/>
  <c r="C35" i="1"/>
  <c r="B35" i="1"/>
  <c r="A35" i="1"/>
  <c r="F34" i="1"/>
  <c r="E34" i="1"/>
  <c r="D34" i="1"/>
  <c r="C34" i="1"/>
  <c r="B34" i="1"/>
  <c r="A34" i="1"/>
  <c r="F33" i="1"/>
  <c r="E33" i="1"/>
  <c r="D33" i="1"/>
  <c r="C33" i="1"/>
  <c r="B33" i="1"/>
  <c r="A33" i="1"/>
  <c r="F32" i="1"/>
  <c r="E32" i="1"/>
  <c r="D32" i="1"/>
  <c r="C32" i="1"/>
  <c r="B32" i="1"/>
  <c r="A32" i="1"/>
  <c r="F31" i="1"/>
  <c r="E31" i="1"/>
  <c r="D31" i="1"/>
  <c r="C31" i="1"/>
  <c r="B31" i="1"/>
  <c r="A31" i="1"/>
  <c r="F30" i="1"/>
  <c r="E30" i="1"/>
  <c r="D30" i="1"/>
  <c r="C30" i="1"/>
  <c r="B30" i="1"/>
  <c r="A30" i="1"/>
  <c r="F29" i="1"/>
  <c r="E29" i="1"/>
  <c r="D29" i="1"/>
  <c r="C29" i="1"/>
  <c r="B29" i="1"/>
  <c r="A29" i="1"/>
  <c r="F28" i="1"/>
  <c r="E28" i="1"/>
  <c r="D28" i="1"/>
  <c r="C28" i="1"/>
  <c r="B28" i="1"/>
  <c r="A28" i="1"/>
  <c r="F27" i="1"/>
  <c r="E27" i="1"/>
  <c r="D27" i="1"/>
  <c r="C27" i="1"/>
  <c r="B27" i="1"/>
  <c r="A27" i="1"/>
  <c r="F26" i="1"/>
  <c r="E26" i="1"/>
  <c r="D26" i="1"/>
  <c r="C26" i="1"/>
  <c r="B26" i="1"/>
  <c r="A26" i="1"/>
  <c r="F25" i="1"/>
  <c r="E25" i="1"/>
  <c r="D25" i="1"/>
  <c r="C25" i="1"/>
  <c r="B25" i="1"/>
  <c r="A25" i="1"/>
  <c r="F24" i="1"/>
  <c r="E24" i="1"/>
  <c r="D24" i="1"/>
  <c r="C24" i="1"/>
  <c r="B24" i="1"/>
  <c r="A24" i="1"/>
  <c r="F23" i="1"/>
  <c r="E23" i="1"/>
  <c r="D23" i="1"/>
  <c r="C23" i="1"/>
  <c r="B23" i="1"/>
  <c r="A23" i="1"/>
  <c r="F22" i="1"/>
  <c r="E22" i="1"/>
  <c r="D22" i="1"/>
  <c r="C22" i="1"/>
  <c r="B22" i="1"/>
  <c r="A22" i="1"/>
  <c r="F21" i="1"/>
  <c r="E21" i="1"/>
  <c r="D21" i="1"/>
  <c r="C21" i="1"/>
  <c r="B21" i="1"/>
  <c r="A21" i="1"/>
  <c r="F20" i="1"/>
  <c r="E20" i="1"/>
  <c r="D20" i="1"/>
  <c r="C20" i="1"/>
  <c r="B20" i="1"/>
  <c r="A20" i="1"/>
  <c r="F19" i="1"/>
  <c r="E19" i="1"/>
  <c r="D19" i="1"/>
  <c r="C19" i="1"/>
  <c r="B19" i="1"/>
  <c r="A19" i="1"/>
  <c r="F18" i="1"/>
  <c r="E18" i="1"/>
  <c r="D18" i="1"/>
  <c r="C18" i="1"/>
  <c r="B18" i="1"/>
  <c r="A18" i="1"/>
  <c r="F17" i="1"/>
  <c r="E17" i="1"/>
  <c r="D17" i="1"/>
  <c r="C17" i="1"/>
  <c r="B17" i="1"/>
  <c r="A17" i="1"/>
  <c r="F16" i="1"/>
  <c r="E16" i="1"/>
  <c r="D16" i="1"/>
  <c r="C16" i="1"/>
  <c r="B16" i="1"/>
  <c r="A16" i="1"/>
  <c r="F15" i="1"/>
  <c r="E15" i="1"/>
  <c r="D15" i="1"/>
  <c r="C15" i="1"/>
  <c r="B15" i="1"/>
  <c r="A15" i="1"/>
  <c r="F14" i="1"/>
  <c r="E14" i="1"/>
  <c r="D14" i="1"/>
  <c r="C14" i="1"/>
  <c r="B14" i="1"/>
  <c r="A14" i="1"/>
  <c r="F13" i="1"/>
  <c r="E13" i="1"/>
  <c r="D13" i="1"/>
  <c r="C13" i="1"/>
  <c r="B13" i="1"/>
  <c r="A13" i="1"/>
  <c r="F12" i="1"/>
  <c r="E12" i="1"/>
  <c r="D12" i="1"/>
  <c r="C12" i="1"/>
  <c r="B12" i="1"/>
  <c r="A12" i="1"/>
  <c r="F11" i="1"/>
  <c r="E11" i="1"/>
  <c r="D11" i="1"/>
  <c r="C11" i="1"/>
  <c r="B11" i="1"/>
  <c r="A11" i="1"/>
  <c r="F10" i="1"/>
  <c r="E10" i="1"/>
  <c r="D10" i="1"/>
  <c r="C10" i="1"/>
  <c r="B10" i="1"/>
  <c r="A10" i="1"/>
  <c r="F9" i="1"/>
  <c r="E9" i="1"/>
  <c r="D9" i="1"/>
  <c r="C9" i="1"/>
  <c r="B9" i="1"/>
  <c r="A9" i="1"/>
  <c r="F8" i="1"/>
  <c r="E8" i="1"/>
  <c r="D8" i="1"/>
  <c r="C8" i="1"/>
  <c r="B8" i="1"/>
  <c r="A8" i="1"/>
  <c r="F7" i="1"/>
  <c r="E7" i="1"/>
  <c r="D7" i="1"/>
  <c r="C7" i="1"/>
  <c r="B7" i="1"/>
  <c r="A7" i="1"/>
  <c r="F6" i="1"/>
  <c r="E6" i="1"/>
  <c r="D6" i="1"/>
  <c r="C6" i="1"/>
  <c r="B6" i="1"/>
  <c r="A6" i="1"/>
  <c r="F5" i="1"/>
  <c r="E5" i="1"/>
  <c r="D5" i="1"/>
  <c r="C5" i="1"/>
  <c r="B5" i="1"/>
  <c r="A5" i="1"/>
  <c r="F4" i="1"/>
  <c r="E4" i="1"/>
  <c r="D4" i="1"/>
  <c r="C4" i="1"/>
  <c r="B4" i="1"/>
  <c r="A4" i="1"/>
  <c r="F3" i="1"/>
  <c r="E3" i="1"/>
  <c r="D3" i="1"/>
  <c r="D64" i="1" s="1"/>
  <c r="C3" i="1"/>
  <c r="C64" i="1" s="1"/>
  <c r="B3" i="1"/>
  <c r="A3" i="1"/>
</calcChain>
</file>

<file path=xl/sharedStrings.xml><?xml version="1.0" encoding="utf-8"?>
<sst xmlns="http://schemas.openxmlformats.org/spreadsheetml/2006/main" count="7" uniqueCount="7">
  <si>
    <t>Ползвател</t>
  </si>
  <si>
    <t>№ на имот по ЗКИР</t>
  </si>
  <si>
    <t>Площ на имота</t>
  </si>
  <si>
    <t>Ползвана площ</t>
  </si>
  <si>
    <t>Собственик-име</t>
  </si>
  <si>
    <t>НТП</t>
  </si>
  <si>
    <t xml:space="preserve">ИМОТИ ОПФ, ПОПАДАЩИ В МАСИВИ ЗА ПОЛЗВАНЕ 
ЗЕМЛИЩЕ КАТУНЕЦ, ОБЩ. УГЪРЧИН, ЕКАТТЕ 36662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</si>
</sst>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textRotation="90" wrapText="1"/>
    </xf>
    <xf numFmtId="0" fontId="2" fillId="0" borderId="1" xfId="0" applyFont="1" applyBorder="1"/>
    <xf numFmtId="0" fontId="0" fillId="0" borderId="2" xfId="0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DOKUMENTI/&#1054;&#1044;&#1047;_2018/&#1057;&#1055;&#1054;&#1056;&#1040;&#1047;&#1059;&#1052;&#1045;&#1053;&#1048;&#1071;%202018%202019/18%2019%20&#1047;&#1040;&#1055;&#1054;&#1042;&#1045;&#1044;&#1048;%20&#1048;%20&#1044;&#1054;&#1050;&#1051;&#1040;&#1044;&#1048;/&#1059;&#1043;&#1066;&#1056;&#1063;&#1048;&#1053;/&#1050;&#1040;&#1058;&#1059;&#1053;&#1045;&#1062;/&#1058;&#1072;&#1073;&#1083;&#1080;&#1094;&#1080;-&#1057;&#1087;&#1086;&#1088;&#1072;&#1079;&#1091;&#1084;&#1077;&#1085;&#1080;&#1103;-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"/>
      <sheetName val="Ползватели"/>
      <sheetName val="37в"/>
      <sheetName val="ОПФ"/>
      <sheetName val="ДПФ"/>
      <sheetName val="ППътища"/>
      <sheetName val="Баланс"/>
      <sheetName val="37в-заповед"/>
      <sheetName val="ОПФ-заповед"/>
      <sheetName val="ДПФ-заповед"/>
      <sheetName val="ППътища-заповед"/>
    </sheetNames>
    <sheetDataSet>
      <sheetData sheetId="0"/>
      <sheetData sheetId="1"/>
      <sheetData sheetId="2"/>
      <sheetData sheetId="3">
        <row r="2">
          <cell r="A2" t="str">
            <v>"ДЕМЕТРА АГРО 86" ЕООД</v>
          </cell>
          <cell r="D2">
            <v>9.6419999999999995</v>
          </cell>
          <cell r="F2">
            <v>11.145</v>
          </cell>
          <cell r="G2" t="str">
            <v>КМЕТСТВО С.КАТУНЕЦ/З.З./</v>
          </cell>
          <cell r="J2" t="str">
            <v>226.52</v>
          </cell>
          <cell r="K2" t="str">
            <v>Нива</v>
          </cell>
        </row>
        <row r="3">
          <cell r="A3" t="str">
            <v>"ДЕМЕТРА АГРО 86" ЕООД</v>
          </cell>
          <cell r="D3">
            <v>5.8620000000000001</v>
          </cell>
          <cell r="F3">
            <v>5.8949999999999996</v>
          </cell>
          <cell r="G3" t="str">
            <v>ОБЩИНА УГЪРЧИН</v>
          </cell>
          <cell r="J3" t="str">
            <v>148.4</v>
          </cell>
          <cell r="K3" t="str">
            <v>Нива</v>
          </cell>
        </row>
        <row r="4">
          <cell r="A4" t="str">
            <v>"ДЕМЕТРА АГРО 86" ЕООД</v>
          </cell>
          <cell r="D4">
            <v>5.7969999999999997</v>
          </cell>
          <cell r="F4">
            <v>5.8479999999999999</v>
          </cell>
          <cell r="G4" t="str">
            <v>ОБЩИНА УГЪРЧИН</v>
          </cell>
          <cell r="J4" t="str">
            <v>146.10</v>
          </cell>
          <cell r="K4" t="str">
            <v>Нива</v>
          </cell>
        </row>
        <row r="5">
          <cell r="A5" t="str">
            <v>"ДЕМЕТРА АГРО 86" ЕООД</v>
          </cell>
          <cell r="D5">
            <v>2.851</v>
          </cell>
          <cell r="F5">
            <v>3.593</v>
          </cell>
          <cell r="G5" t="str">
            <v>ОБЩИНА УГЪРЧИН</v>
          </cell>
          <cell r="J5" t="str">
            <v>247.4</v>
          </cell>
          <cell r="K5" t="str">
            <v>Нива</v>
          </cell>
        </row>
        <row r="6">
          <cell r="A6" t="str">
            <v>"ДЕМЕТРА АГРО 86" ЕООД</v>
          </cell>
          <cell r="D6">
            <v>2.411</v>
          </cell>
          <cell r="F6">
            <v>4.6100000000000003</v>
          </cell>
          <cell r="G6" t="str">
            <v>ОБЩИНА УГЪРЧИН</v>
          </cell>
          <cell r="J6" t="str">
            <v>247.15</v>
          </cell>
          <cell r="K6" t="str">
            <v>Нива</v>
          </cell>
        </row>
        <row r="7">
          <cell r="A7" t="str">
            <v>"ДЕМЕТРА АГРО 86" ЕООД</v>
          </cell>
          <cell r="D7">
            <v>1.867</v>
          </cell>
          <cell r="F7">
            <v>3.8580000000000001</v>
          </cell>
          <cell r="G7" t="str">
            <v>ОБЩИНА УГЪРЧИН</v>
          </cell>
          <cell r="J7" t="str">
            <v>148.6</v>
          </cell>
          <cell r="K7" t="str">
            <v>Нива</v>
          </cell>
        </row>
        <row r="8">
          <cell r="A8" t="str">
            <v>"ДЕМЕТРА АГРО 86" ЕООД</v>
          </cell>
          <cell r="D8">
            <v>1.548</v>
          </cell>
          <cell r="F8">
            <v>1.9019999999999999</v>
          </cell>
          <cell r="G8" t="str">
            <v>ОБЩИНА УГЪРЧИН</v>
          </cell>
          <cell r="J8" t="str">
            <v>247.19</v>
          </cell>
          <cell r="K8" t="str">
            <v>Нива</v>
          </cell>
        </row>
        <row r="9">
          <cell r="A9" t="str">
            <v>"ДЕМЕТРА АГРО 86" ЕООД</v>
          </cell>
          <cell r="D9">
            <v>0.96299999999999997</v>
          </cell>
          <cell r="F9">
            <v>4.3010000000000002</v>
          </cell>
          <cell r="G9" t="str">
            <v>ОБЩИНА УГЪРЧИН</v>
          </cell>
          <cell r="J9" t="str">
            <v>257.1</v>
          </cell>
          <cell r="K9" t="str">
            <v>Нива</v>
          </cell>
        </row>
        <row r="10">
          <cell r="A10" t="str">
            <v>"ДЕМЕТРА АГРО 86" ЕООД</v>
          </cell>
          <cell r="D10">
            <v>0.39600000000000002</v>
          </cell>
          <cell r="F10">
            <v>2.36</v>
          </cell>
          <cell r="G10" t="str">
            <v>ОБЩИНА УГЪРЧИН</v>
          </cell>
          <cell r="J10" t="str">
            <v>247.14</v>
          </cell>
          <cell r="K10" t="str">
            <v>Нива</v>
          </cell>
        </row>
        <row r="11">
          <cell r="A11" t="str">
            <v>"ДЕМЕТРА АГРО 86" ЕООД</v>
          </cell>
          <cell r="D11">
            <v>0.34599999999999997</v>
          </cell>
          <cell r="F11">
            <v>13.911</v>
          </cell>
          <cell r="G11" t="str">
            <v>ОБЩИНА УГЪРЧИН</v>
          </cell>
          <cell r="J11" t="str">
            <v>187.1</v>
          </cell>
          <cell r="K11" t="str">
            <v>Нива</v>
          </cell>
        </row>
        <row r="12">
          <cell r="A12" t="str">
            <v>"ДЕМЕТРА АГРО 86" ЕООД</v>
          </cell>
          <cell r="D12">
            <v>0.27300000000000002</v>
          </cell>
          <cell r="F12">
            <v>4.1719999999999997</v>
          </cell>
          <cell r="G12" t="str">
            <v>КМЕТСТВО С.КАТУНЕЦ/З.З./</v>
          </cell>
          <cell r="J12" t="str">
            <v>247.28</v>
          </cell>
          <cell r="K12" t="str">
            <v>Нива</v>
          </cell>
        </row>
        <row r="13">
          <cell r="A13" t="str">
            <v>"ПЕТРОВИ" ООД</v>
          </cell>
          <cell r="D13">
            <v>6.6769999999999996</v>
          </cell>
          <cell r="F13">
            <v>9.2720000000000002</v>
          </cell>
          <cell r="G13" t="str">
            <v>КМЕТСТВО С.КАТУНЕЦ/З.З./</v>
          </cell>
          <cell r="J13" t="str">
            <v>226.79</v>
          </cell>
          <cell r="K13" t="str">
            <v>Нива</v>
          </cell>
        </row>
        <row r="14">
          <cell r="A14" t="str">
            <v>"ПЕТРОВИ" ООД</v>
          </cell>
          <cell r="D14">
            <v>4.1120000000000001</v>
          </cell>
          <cell r="F14">
            <v>7.1040000000000001</v>
          </cell>
          <cell r="G14" t="str">
            <v>ОБЩИНА УГЪРЧИН</v>
          </cell>
          <cell r="J14" t="str">
            <v>226.76</v>
          </cell>
          <cell r="K14" t="str">
            <v>Нива</v>
          </cell>
        </row>
        <row r="15">
          <cell r="A15" t="str">
            <v>"ПЕТРОВИ" ООД</v>
          </cell>
          <cell r="D15">
            <v>2.585</v>
          </cell>
          <cell r="F15">
            <v>3.851</v>
          </cell>
          <cell r="G15" t="str">
            <v>ОБЩИНА УГЪРЧИН</v>
          </cell>
          <cell r="J15" t="str">
            <v>187.5</v>
          </cell>
          <cell r="K15" t="str">
            <v>Нива</v>
          </cell>
        </row>
        <row r="16">
          <cell r="A16" t="str">
            <v>"ПЕТРОВИ" ООД</v>
          </cell>
          <cell r="D16">
            <v>2.1379999999999999</v>
          </cell>
          <cell r="F16">
            <v>2.2080000000000002</v>
          </cell>
          <cell r="G16" t="str">
            <v>КМЕТСТВО С.КАТУНЕЦ/З.З./</v>
          </cell>
          <cell r="J16" t="str">
            <v>226.78</v>
          </cell>
          <cell r="K16" t="str">
            <v>Нива</v>
          </cell>
        </row>
        <row r="17">
          <cell r="A17" t="str">
            <v>"ПЕТРОВИ" ООД</v>
          </cell>
          <cell r="D17">
            <v>1.88</v>
          </cell>
          <cell r="F17">
            <v>2</v>
          </cell>
          <cell r="G17" t="str">
            <v>ОБЩИНА УГЪРЧИН</v>
          </cell>
          <cell r="J17" t="str">
            <v>215.20</v>
          </cell>
          <cell r="K17" t="str">
            <v>Нива</v>
          </cell>
        </row>
        <row r="18">
          <cell r="A18" t="str">
            <v>"ПЕТРОВИ" ООД</v>
          </cell>
          <cell r="D18">
            <v>1.4510000000000001</v>
          </cell>
          <cell r="F18">
            <v>2.4750000000000001</v>
          </cell>
          <cell r="G18" t="str">
            <v>ОБЩИНА УГЪРЧИН</v>
          </cell>
          <cell r="J18" t="str">
            <v>226.80</v>
          </cell>
          <cell r="K18" t="str">
            <v>Нива</v>
          </cell>
        </row>
        <row r="19">
          <cell r="A19" t="str">
            <v>"ПЕТРОВИ" ООД</v>
          </cell>
          <cell r="D19">
            <v>1.4390000000000001</v>
          </cell>
          <cell r="F19">
            <v>2.137</v>
          </cell>
          <cell r="G19" t="str">
            <v>КМЕТСТВО С.КАТУНЕЦ/З.З./</v>
          </cell>
          <cell r="J19" t="str">
            <v>97.15</v>
          </cell>
          <cell r="K19" t="str">
            <v>Нива</v>
          </cell>
        </row>
        <row r="20">
          <cell r="A20" t="str">
            <v>"ПЕТРОВИ" ООД</v>
          </cell>
          <cell r="D20">
            <v>1.1599999999999999</v>
          </cell>
          <cell r="F20">
            <v>2.4630000000000001</v>
          </cell>
          <cell r="G20" t="str">
            <v>КМЕТСТВО С.КАТУНЕЦ/З.З./</v>
          </cell>
          <cell r="J20" t="str">
            <v>57.3</v>
          </cell>
          <cell r="K20" t="str">
            <v>Нива</v>
          </cell>
        </row>
        <row r="21">
          <cell r="A21" t="str">
            <v>"ПЕТРОВИ" ООД</v>
          </cell>
          <cell r="D21">
            <v>1.022</v>
          </cell>
          <cell r="F21">
            <v>1.6639999999999999</v>
          </cell>
          <cell r="G21" t="str">
            <v>КМЕТСТВО С.КАТУНЕЦ/З.З./</v>
          </cell>
          <cell r="J21" t="str">
            <v>226.77</v>
          </cell>
          <cell r="K21" t="str">
            <v>Нива</v>
          </cell>
        </row>
        <row r="22">
          <cell r="A22" t="str">
            <v>"ПЕТРОВИ" ООД</v>
          </cell>
          <cell r="D22">
            <v>0.61699999999999999</v>
          </cell>
          <cell r="F22">
            <v>13.308999999999999</v>
          </cell>
          <cell r="G22" t="str">
            <v>ОБЩИНА УГЪРЧИН</v>
          </cell>
          <cell r="J22" t="str">
            <v>215.23</v>
          </cell>
          <cell r="K22" t="str">
            <v>Нива</v>
          </cell>
        </row>
        <row r="23">
          <cell r="A23" t="str">
            <v>"ПЕТРОВИ" ООД</v>
          </cell>
          <cell r="D23">
            <v>0.152</v>
          </cell>
          <cell r="F23">
            <v>6.5949999999999998</v>
          </cell>
          <cell r="G23" t="str">
            <v>ОБЩИНА УГЪРЧИН</v>
          </cell>
          <cell r="J23" t="str">
            <v>226.55</v>
          </cell>
          <cell r="K23" t="str">
            <v>Нива</v>
          </cell>
        </row>
        <row r="24">
          <cell r="A24" t="str">
            <v>ГЕОРГИ НИКОЛОВ ВЪТЕВ</v>
          </cell>
          <cell r="D24">
            <v>1.119</v>
          </cell>
          <cell r="F24">
            <v>2.218</v>
          </cell>
          <cell r="G24" t="str">
            <v>КМЕТСТВО С.КАТУНЕЦ/З.З./</v>
          </cell>
          <cell r="J24" t="str">
            <v>47.3</v>
          </cell>
          <cell r="K24" t="str">
            <v>Нива</v>
          </cell>
        </row>
        <row r="25">
          <cell r="A25" t="str">
            <v>ГЕОРГИ НИКОЛОВ ВЪТЕВ</v>
          </cell>
          <cell r="D25">
            <v>0.59799999999999998</v>
          </cell>
          <cell r="F25">
            <v>0.68200000000000005</v>
          </cell>
          <cell r="G25" t="str">
            <v>ОБЩИНА УГЪРЧИН</v>
          </cell>
          <cell r="J25" t="str">
            <v>77.10</v>
          </cell>
          <cell r="K25" t="str">
            <v>Нива</v>
          </cell>
        </row>
        <row r="26">
          <cell r="A26" t="str">
            <v>ГЕОРГИ НИКОЛОВ ВЪТЕВ</v>
          </cell>
          <cell r="D26">
            <v>0.32800000000000001</v>
          </cell>
          <cell r="F26">
            <v>20.227</v>
          </cell>
          <cell r="G26" t="str">
            <v>ОБЩИНА УГЪРЧИН</v>
          </cell>
          <cell r="J26" t="str">
            <v>250.12</v>
          </cell>
          <cell r="K26" t="str">
            <v>Нива</v>
          </cell>
        </row>
        <row r="27">
          <cell r="A27" t="str">
            <v>ГЕОРГИ НИКОЛОВ ВЪТЕВ</v>
          </cell>
          <cell r="D27">
            <v>0.25700000000000001</v>
          </cell>
          <cell r="F27">
            <v>4.867</v>
          </cell>
          <cell r="G27" t="str">
            <v>ОБЩИНА УГЪРЧИН</v>
          </cell>
          <cell r="J27" t="str">
            <v>250.14</v>
          </cell>
          <cell r="K27" t="str">
            <v>Нива</v>
          </cell>
        </row>
        <row r="28">
          <cell r="A28" t="str">
            <v>ЕТ"ВЕСИ-ПЕТЪР ЦАЧЕВ"</v>
          </cell>
          <cell r="D28">
            <v>4.5490000000000004</v>
          </cell>
          <cell r="F28">
            <v>20.227</v>
          </cell>
          <cell r="G28" t="str">
            <v>ОБЩИНА УГЪРЧИН</v>
          </cell>
          <cell r="J28" t="str">
            <v>250.12</v>
          </cell>
          <cell r="K28" t="str">
            <v>Нива</v>
          </cell>
        </row>
        <row r="29">
          <cell r="A29" t="str">
            <v>ЕТ"ВЕСИ-ПЕТЪР ЦАЧЕВ"</v>
          </cell>
          <cell r="D29">
            <v>3.4350000000000001</v>
          </cell>
          <cell r="F29">
            <v>3.556</v>
          </cell>
          <cell r="G29" t="str">
            <v>ОБЩИНА УГЪРЧИН</v>
          </cell>
          <cell r="J29" t="str">
            <v>179.40</v>
          </cell>
          <cell r="K29" t="str">
            <v>Нива</v>
          </cell>
        </row>
        <row r="30">
          <cell r="A30" t="str">
            <v>ЕТ"ВЕСИ-ПЕТЪР ЦАЧЕВ"</v>
          </cell>
          <cell r="D30">
            <v>3.1840000000000002</v>
          </cell>
          <cell r="F30">
            <v>5.2679999999999998</v>
          </cell>
          <cell r="G30" t="str">
            <v>КМЕТСТВО С.КАТУНЕЦ/З.З./</v>
          </cell>
          <cell r="J30" t="str">
            <v>126.1</v>
          </cell>
          <cell r="K30" t="str">
            <v>Нива</v>
          </cell>
        </row>
        <row r="31">
          <cell r="A31" t="str">
            <v>ЕТ"ВЕСИ-ПЕТЪР ЦАЧЕВ"</v>
          </cell>
          <cell r="D31">
            <v>2.4420000000000002</v>
          </cell>
          <cell r="F31">
            <v>4.7640000000000002</v>
          </cell>
          <cell r="G31" t="str">
            <v>ОБЩИНА УГЪРЧИН</v>
          </cell>
          <cell r="J31" t="str">
            <v>181.2</v>
          </cell>
          <cell r="K31" t="str">
            <v>Нива</v>
          </cell>
        </row>
        <row r="32">
          <cell r="A32" t="str">
            <v>ЕТ"ВЕСИ-ПЕТЪР ЦАЧЕВ"</v>
          </cell>
          <cell r="D32">
            <v>1.833</v>
          </cell>
          <cell r="F32">
            <v>2.169</v>
          </cell>
          <cell r="G32" t="str">
            <v>ОБЩИНА УГЪРЧИН</v>
          </cell>
          <cell r="J32" t="str">
            <v>179.35</v>
          </cell>
          <cell r="K32" t="str">
            <v>Нива</v>
          </cell>
        </row>
        <row r="33">
          <cell r="A33" t="str">
            <v>ЕТ"ВЕСИ-ПЕТЪР ЦАЧЕВ"</v>
          </cell>
          <cell r="D33">
            <v>1.2350000000000001</v>
          </cell>
          <cell r="F33">
            <v>10.448</v>
          </cell>
          <cell r="G33" t="str">
            <v>ОБЩИНА УГЪРЧИН</v>
          </cell>
          <cell r="J33" t="str">
            <v>179.28</v>
          </cell>
          <cell r="K33" t="str">
            <v>Нива</v>
          </cell>
        </row>
        <row r="34">
          <cell r="A34" t="str">
            <v>ЕТ"ВЕСИ-ПЕТЪР ЦАЧЕВ"</v>
          </cell>
          <cell r="D34">
            <v>1.2250000000000001</v>
          </cell>
          <cell r="F34">
            <v>17.687000000000001</v>
          </cell>
          <cell r="G34" t="str">
            <v>ОБЩИНА УГЪРЧИН</v>
          </cell>
          <cell r="J34" t="str">
            <v>187.13</v>
          </cell>
          <cell r="K34" t="str">
            <v>Нива</v>
          </cell>
        </row>
        <row r="35">
          <cell r="A35" t="str">
            <v>ЕТ"ВЕСИ-ПЕТЪР ЦАЧЕВ"</v>
          </cell>
          <cell r="D35">
            <v>1.1579999999999999</v>
          </cell>
          <cell r="F35">
            <v>1.36</v>
          </cell>
          <cell r="G35" t="str">
            <v>ОБЩИНА УГЪРЧИН</v>
          </cell>
          <cell r="J35" t="str">
            <v>91.29</v>
          </cell>
          <cell r="K35" t="str">
            <v>Нива</v>
          </cell>
        </row>
        <row r="36">
          <cell r="A36" t="str">
            <v>ЕТ"ВЕСИ-ПЕТЪР ЦАЧЕВ"</v>
          </cell>
          <cell r="D36">
            <v>0.97099999999999997</v>
          </cell>
          <cell r="F36">
            <v>1</v>
          </cell>
          <cell r="G36" t="str">
            <v>ОБЩИНА УГЪРЧИН</v>
          </cell>
          <cell r="J36" t="str">
            <v>181.1</v>
          </cell>
          <cell r="K36" t="str">
            <v>Нива</v>
          </cell>
        </row>
        <row r="37">
          <cell r="A37" t="str">
            <v>ЕТ"ВЕСИ-ПЕТЪР ЦАЧЕВ"</v>
          </cell>
          <cell r="D37">
            <v>0.621</v>
          </cell>
          <cell r="F37">
            <v>0.65100000000000002</v>
          </cell>
          <cell r="G37" t="str">
            <v>ОБЩИНА УГЪРЧИН</v>
          </cell>
          <cell r="J37" t="str">
            <v>215.24</v>
          </cell>
          <cell r="K37" t="str">
            <v>Нива</v>
          </cell>
        </row>
        <row r="38">
          <cell r="A38" t="str">
            <v>ЕТ"ДЕСИ-СВЕТЛА СИМЕОНОВА"</v>
          </cell>
          <cell r="D38">
            <v>5.3780000000000001</v>
          </cell>
          <cell r="F38">
            <v>5.3780000000000001</v>
          </cell>
          <cell r="G38" t="str">
            <v>ОБЩИНА УГЪРЧИН</v>
          </cell>
          <cell r="J38" t="str">
            <v>182.11</v>
          </cell>
          <cell r="K38" t="str">
            <v>Нива</v>
          </cell>
        </row>
        <row r="39">
          <cell r="A39" t="str">
            <v>ЕТ"ДЕСИ-СВЕТЛА СИМЕОНОВА"</v>
          </cell>
          <cell r="D39">
            <v>3.04</v>
          </cell>
          <cell r="F39">
            <v>3.0979999999999999</v>
          </cell>
          <cell r="G39" t="str">
            <v>КМЕТСТВО С.КАТУНЕЦ/З.З./</v>
          </cell>
          <cell r="J39" t="str">
            <v>105.1</v>
          </cell>
          <cell r="K39" t="str">
            <v>Нива</v>
          </cell>
        </row>
        <row r="40">
          <cell r="A40" t="str">
            <v>ЕТ"ДЕСИ-СВЕТЛА СИМЕОНОВА"</v>
          </cell>
          <cell r="D40">
            <v>2.86</v>
          </cell>
          <cell r="F40">
            <v>8.1120000000000001</v>
          </cell>
          <cell r="G40" t="str">
            <v>ОБЩИНА УГЪРЧИН</v>
          </cell>
          <cell r="J40" t="str">
            <v>100.1</v>
          </cell>
          <cell r="K40" t="str">
            <v>Нива</v>
          </cell>
        </row>
        <row r="41">
          <cell r="A41" t="str">
            <v>ЕТ"ДЕСИ-СВЕТЛА СИМЕОНОВА"</v>
          </cell>
          <cell r="D41">
            <v>2.2010000000000001</v>
          </cell>
          <cell r="F41">
            <v>2.2850000000000001</v>
          </cell>
          <cell r="G41" t="str">
            <v>ОБЩИНА УГЪРЧИН</v>
          </cell>
          <cell r="J41" t="str">
            <v>100.16</v>
          </cell>
          <cell r="K41" t="str">
            <v>Нива</v>
          </cell>
        </row>
        <row r="42">
          <cell r="A42" t="str">
            <v>ЕТ"ДЕСИ-СВЕТЛА СИМЕОНОВА"</v>
          </cell>
          <cell r="D42">
            <v>1.111</v>
          </cell>
          <cell r="F42">
            <v>1.3839999999999999</v>
          </cell>
          <cell r="G42" t="str">
            <v>ОБЩИНА УГЪРЧИН</v>
          </cell>
          <cell r="J42" t="str">
            <v>17.27</v>
          </cell>
          <cell r="K42" t="str">
            <v>Нива</v>
          </cell>
        </row>
        <row r="43">
          <cell r="A43" t="str">
            <v>ЕТ"ДЕСИ-СВЕТЛА СИМЕОНОВА"</v>
          </cell>
          <cell r="D43">
            <v>0.93899999999999995</v>
          </cell>
          <cell r="F43">
            <v>1.1000000000000001</v>
          </cell>
          <cell r="G43" t="str">
            <v>ОБЩИНА УГЪРЧИН</v>
          </cell>
          <cell r="J43" t="str">
            <v>17.12</v>
          </cell>
          <cell r="K43" t="str">
            <v>Нива</v>
          </cell>
        </row>
        <row r="44">
          <cell r="A44" t="str">
            <v>ЕТ"ДЕСИ-СВЕТЛА СИМЕОНОВА"</v>
          </cell>
          <cell r="D44">
            <v>0.86499999999999999</v>
          </cell>
          <cell r="F44">
            <v>6.3730000000000002</v>
          </cell>
          <cell r="G44" t="str">
            <v>ОБЩИНА УГЪРЧИН</v>
          </cell>
          <cell r="J44" t="str">
            <v>182.10</v>
          </cell>
          <cell r="K44" t="str">
            <v>Нива</v>
          </cell>
        </row>
        <row r="45">
          <cell r="A45" t="str">
            <v>ЕТ"ДЕСИ-СВЕТЛА СИМЕОНОВА"</v>
          </cell>
          <cell r="D45">
            <v>0.439</v>
          </cell>
          <cell r="F45">
            <v>0.66200000000000003</v>
          </cell>
          <cell r="G45" t="str">
            <v>КМЕТСТВО С.КАТУНЕЦ/З.З./</v>
          </cell>
          <cell r="J45" t="str">
            <v>79.17</v>
          </cell>
          <cell r="K45" t="str">
            <v>Нива</v>
          </cell>
        </row>
        <row r="46">
          <cell r="A46" t="str">
            <v>ЕТ"ДЕСИ-СВЕТЛА СИМЕОНОВА"</v>
          </cell>
          <cell r="D46">
            <v>0.36199999999999999</v>
          </cell>
          <cell r="F46">
            <v>0.97099999999999997</v>
          </cell>
          <cell r="G46" t="str">
            <v>ОБЩИНА УГЪРЧИН</v>
          </cell>
          <cell r="J46" t="str">
            <v>181.5</v>
          </cell>
          <cell r="K46" t="str">
            <v>Нива</v>
          </cell>
        </row>
        <row r="47">
          <cell r="A47" t="str">
            <v>ЕТ"ДЕСИ-СВЕТЛА СИМЕОНОВА"</v>
          </cell>
          <cell r="D47">
            <v>0.34799999999999998</v>
          </cell>
          <cell r="F47">
            <v>14.327999999999999</v>
          </cell>
          <cell r="G47" t="str">
            <v>ОБЩИНА УГЪРЧИН</v>
          </cell>
          <cell r="J47" t="str">
            <v>69.2</v>
          </cell>
          <cell r="K47" t="str">
            <v>Нива</v>
          </cell>
        </row>
        <row r="48">
          <cell r="A48" t="str">
            <v>ЕТ"СВЕТОСЛАВ ИЛЧОВСКИ"</v>
          </cell>
          <cell r="D48">
            <v>8.8010000000000002</v>
          </cell>
          <cell r="F48">
            <v>11.106</v>
          </cell>
          <cell r="G48" t="str">
            <v>ОБЩИНА УГЪРЧИН</v>
          </cell>
          <cell r="J48" t="str">
            <v>38.10</v>
          </cell>
          <cell r="K48" t="str">
            <v>Нива</v>
          </cell>
        </row>
        <row r="49">
          <cell r="A49" t="str">
            <v>ЕТ"СВЕТОСЛАВ ИЛЧОВСКИ"</v>
          </cell>
          <cell r="D49">
            <v>3.2869999999999999</v>
          </cell>
          <cell r="F49">
            <v>7.3360000000000003</v>
          </cell>
          <cell r="G49" t="str">
            <v>ОБЩИНА УГЪРЧИН</v>
          </cell>
          <cell r="J49" t="str">
            <v>88.31</v>
          </cell>
          <cell r="K49" t="str">
            <v>Нива</v>
          </cell>
        </row>
        <row r="50">
          <cell r="A50" t="str">
            <v>ЕТ"СВЕТОСЛАВ ИЛЧОВСКИ"</v>
          </cell>
          <cell r="D50">
            <v>1.9710000000000001</v>
          </cell>
          <cell r="F50">
            <v>1.9710000000000001</v>
          </cell>
          <cell r="G50" t="str">
            <v>ОБЩИНА УГЪРЧИН</v>
          </cell>
          <cell r="J50" t="str">
            <v>183.22</v>
          </cell>
          <cell r="K50" t="str">
            <v>Нива</v>
          </cell>
        </row>
        <row r="51">
          <cell r="A51" t="str">
            <v>ЕТ"СВЕТОСЛАВ ИЛЧОВСКИ"</v>
          </cell>
          <cell r="D51">
            <v>1.2250000000000001</v>
          </cell>
          <cell r="F51">
            <v>2.6840000000000002</v>
          </cell>
          <cell r="G51" t="str">
            <v>ОБЩИНА УГЪРЧИН</v>
          </cell>
          <cell r="J51" t="str">
            <v>24.1</v>
          </cell>
          <cell r="K51" t="str">
            <v>Нива</v>
          </cell>
        </row>
        <row r="52">
          <cell r="A52" t="str">
            <v>ЕТ"СВЕТОСЛАВ ИЛЧОВСКИ"</v>
          </cell>
          <cell r="D52">
            <v>0.97399999999999998</v>
          </cell>
          <cell r="F52">
            <v>2.4620000000000002</v>
          </cell>
          <cell r="G52" t="str">
            <v>ОБЩИНА УГЪРЧИН</v>
          </cell>
          <cell r="J52" t="str">
            <v>88.53</v>
          </cell>
          <cell r="K52" t="str">
            <v>Нива</v>
          </cell>
        </row>
        <row r="53">
          <cell r="A53" t="str">
            <v>ЕТ"СВЕТОСЛАВ ИЛЧОВСКИ"</v>
          </cell>
          <cell r="D53">
            <v>0.22600000000000001</v>
          </cell>
          <cell r="F53">
            <v>1.57</v>
          </cell>
          <cell r="G53" t="str">
            <v>КМЕТСТВО С.КАТУНЕЦ/З.З./</v>
          </cell>
          <cell r="J53" t="str">
            <v>247.51</v>
          </cell>
          <cell r="K53" t="str">
            <v>Нива</v>
          </cell>
        </row>
        <row r="54">
          <cell r="A54" t="str">
            <v>НИКОЛАЙ НАЙДЕНОВ НЕДЯЛКОВ</v>
          </cell>
          <cell r="D54">
            <v>15.193</v>
          </cell>
          <cell r="F54">
            <v>19.47</v>
          </cell>
          <cell r="G54" t="str">
            <v>ОБЩИНА УГЪРЧИН</v>
          </cell>
          <cell r="J54" t="str">
            <v>246.10</v>
          </cell>
          <cell r="K54" t="str">
            <v>Нива</v>
          </cell>
        </row>
        <row r="55">
          <cell r="A55" t="str">
            <v>НИКОЛАЙ НАЙДЕНОВ НЕДЯЛКОВ</v>
          </cell>
          <cell r="D55">
            <v>6.6449999999999996</v>
          </cell>
          <cell r="F55">
            <v>6.6989999999999998</v>
          </cell>
          <cell r="G55" t="str">
            <v>КМЕТСТВО С.КАТУНЕЦ/З.З./</v>
          </cell>
          <cell r="J55" t="str">
            <v>215.8</v>
          </cell>
          <cell r="K55" t="str">
            <v>Нива</v>
          </cell>
        </row>
        <row r="56">
          <cell r="A56" t="str">
            <v>НИКОЛАЙ НАЙДЕНОВ НЕДЯЛКОВ</v>
          </cell>
          <cell r="D56">
            <v>1.7969999999999999</v>
          </cell>
          <cell r="F56">
            <v>3.6070000000000002</v>
          </cell>
          <cell r="G56" t="str">
            <v>ОБЩИНА УГЪРЧИН</v>
          </cell>
          <cell r="J56" t="str">
            <v>246.4</v>
          </cell>
          <cell r="K56" t="str">
            <v>Нива</v>
          </cell>
        </row>
        <row r="57">
          <cell r="A57" t="str">
            <v>НИКОЛАЙ НАЙДЕНОВ НЕДЯЛКОВ</v>
          </cell>
          <cell r="D57">
            <v>1.546</v>
          </cell>
          <cell r="F57">
            <v>1.546</v>
          </cell>
          <cell r="G57" t="str">
            <v>КМЕТСТВО С.КАТУНЕЦ/З.З./</v>
          </cell>
          <cell r="J57" t="str">
            <v>215.7</v>
          </cell>
          <cell r="K57" t="str">
            <v>Нива</v>
          </cell>
        </row>
        <row r="58">
          <cell r="A58" t="str">
            <v>НИКОЛАЙ НАЙДЕНОВ НЕДЯЛКОВ</v>
          </cell>
          <cell r="D58">
            <v>0.68100000000000005</v>
          </cell>
          <cell r="F58">
            <v>0.73299999999999998</v>
          </cell>
          <cell r="G58" t="str">
            <v>КМЕТСТВО С.КАТУНЕЦ/З.З./</v>
          </cell>
          <cell r="J58" t="str">
            <v>215.11</v>
          </cell>
          <cell r="K58" t="str">
            <v>Нива</v>
          </cell>
        </row>
        <row r="59">
          <cell r="A59" t="str">
            <v>НИКОЛАЙ НАЙДЕНОВ НЕДЯЛКОВ</v>
          </cell>
          <cell r="D59">
            <v>0.29599999999999999</v>
          </cell>
          <cell r="F59">
            <v>1.7549999999999999</v>
          </cell>
          <cell r="G59" t="str">
            <v>ОБЩИНА УГЪРЧИН</v>
          </cell>
          <cell r="J59" t="str">
            <v>96.17</v>
          </cell>
          <cell r="K59" t="str">
            <v>Нива</v>
          </cell>
        </row>
        <row r="60">
          <cell r="A60" t="str">
            <v>НИКОЛАЙ НАЙДЕНОВ НЕДЯЛКОВ</v>
          </cell>
          <cell r="D60">
            <v>0.23899999999999999</v>
          </cell>
          <cell r="F60">
            <v>3</v>
          </cell>
          <cell r="G60" t="str">
            <v>ОБЩИНА УГЪРЧИН</v>
          </cell>
          <cell r="J60" t="str">
            <v>246.3</v>
          </cell>
          <cell r="K60" t="str">
            <v>Нива</v>
          </cell>
        </row>
        <row r="61">
          <cell r="A61" t="str">
            <v>НИКОЛАЙ НАЙДЕНОВ НЕДЯЛКОВ</v>
          </cell>
          <cell r="D61">
            <v>0.21199999999999999</v>
          </cell>
          <cell r="F61">
            <v>13.308999999999999</v>
          </cell>
          <cell r="G61" t="str">
            <v>ОБЩИНА УГЪРЧИН</v>
          </cell>
          <cell r="J61" t="str">
            <v>215.23</v>
          </cell>
          <cell r="K61" t="str">
            <v>Нива</v>
          </cell>
        </row>
        <row r="62">
          <cell r="A62" t="str">
            <v>СИМЕОН КИРИЛОВ АЛЕКСОВ</v>
          </cell>
          <cell r="D62">
            <v>0.54700000000000004</v>
          </cell>
          <cell r="F62">
            <v>6.98</v>
          </cell>
          <cell r="G62" t="str">
            <v>КМЕТСТВО С.КАТУНЕЦ/З.З./</v>
          </cell>
          <cell r="J62" t="str">
            <v>210.21</v>
          </cell>
          <cell r="K62" t="str">
            <v>Нива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sqref="A1:F1"/>
    </sheetView>
  </sheetViews>
  <sheetFormatPr defaultRowHeight="14.5" x14ac:dyDescent="0.35"/>
  <cols>
    <col min="1" max="1" width="19" customWidth="1"/>
    <col min="5" max="5" width="26.90625" customWidth="1"/>
  </cols>
  <sheetData>
    <row r="1" spans="1:6" ht="33" customHeight="1" x14ac:dyDescent="0.35">
      <c r="A1" s="4" t="s">
        <v>6</v>
      </c>
      <c r="B1" s="4"/>
      <c r="C1" s="4"/>
      <c r="D1" s="4"/>
      <c r="E1" s="4"/>
      <c r="F1" s="4"/>
    </row>
    <row r="2" spans="1:6" ht="39.5" x14ac:dyDescent="0.35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1" t="s">
        <v>5</v>
      </c>
    </row>
    <row r="3" spans="1:6" x14ac:dyDescent="0.35">
      <c r="A3" s="3" t="str">
        <f>[1]ОПФ!A2</f>
        <v>"ДЕМЕТРА АГРО 86" ЕООД</v>
      </c>
      <c r="B3" s="3" t="str">
        <f>[1]ОПФ!J2</f>
        <v>226.52</v>
      </c>
      <c r="C3" s="3">
        <f>[1]ОПФ!F2</f>
        <v>11.145</v>
      </c>
      <c r="D3" s="3">
        <f>[1]ОПФ!D2</f>
        <v>9.6419999999999995</v>
      </c>
      <c r="E3" s="3" t="str">
        <f>[1]ОПФ!G2</f>
        <v>КМЕТСТВО С.КАТУНЕЦ/З.З./</v>
      </c>
      <c r="F3" s="3" t="str">
        <f>[1]ОПФ!K2</f>
        <v>Нива</v>
      </c>
    </row>
    <row r="4" spans="1:6" x14ac:dyDescent="0.35">
      <c r="A4" s="3" t="str">
        <f>[1]ОПФ!A3</f>
        <v>"ДЕМЕТРА АГРО 86" ЕООД</v>
      </c>
      <c r="B4" s="3" t="str">
        <f>[1]ОПФ!J3</f>
        <v>148.4</v>
      </c>
      <c r="C4" s="3">
        <f>[1]ОПФ!F3</f>
        <v>5.8949999999999996</v>
      </c>
      <c r="D4" s="3">
        <f>[1]ОПФ!D3</f>
        <v>5.8620000000000001</v>
      </c>
      <c r="E4" s="3" t="str">
        <f>[1]ОПФ!G3</f>
        <v>ОБЩИНА УГЪРЧИН</v>
      </c>
      <c r="F4" s="3" t="str">
        <f>[1]ОПФ!K3</f>
        <v>Нива</v>
      </c>
    </row>
    <row r="5" spans="1:6" x14ac:dyDescent="0.35">
      <c r="A5" s="3" t="str">
        <f>[1]ОПФ!A4</f>
        <v>"ДЕМЕТРА АГРО 86" ЕООД</v>
      </c>
      <c r="B5" s="3" t="str">
        <f>[1]ОПФ!J4</f>
        <v>146.10</v>
      </c>
      <c r="C5" s="3">
        <f>[1]ОПФ!F4</f>
        <v>5.8479999999999999</v>
      </c>
      <c r="D5" s="3">
        <f>[1]ОПФ!D4</f>
        <v>5.7969999999999997</v>
      </c>
      <c r="E5" s="3" t="str">
        <f>[1]ОПФ!G4</f>
        <v>ОБЩИНА УГЪРЧИН</v>
      </c>
      <c r="F5" s="3" t="str">
        <f>[1]ОПФ!K4</f>
        <v>Нива</v>
      </c>
    </row>
    <row r="6" spans="1:6" x14ac:dyDescent="0.35">
      <c r="A6" s="3" t="str">
        <f>[1]ОПФ!A5</f>
        <v>"ДЕМЕТРА АГРО 86" ЕООД</v>
      </c>
      <c r="B6" s="3" t="str">
        <f>[1]ОПФ!J5</f>
        <v>247.4</v>
      </c>
      <c r="C6" s="3">
        <f>[1]ОПФ!F5</f>
        <v>3.593</v>
      </c>
      <c r="D6" s="3">
        <f>[1]ОПФ!D5</f>
        <v>2.851</v>
      </c>
      <c r="E6" s="3" t="str">
        <f>[1]ОПФ!G5</f>
        <v>ОБЩИНА УГЪРЧИН</v>
      </c>
      <c r="F6" s="3" t="str">
        <f>[1]ОПФ!K5</f>
        <v>Нива</v>
      </c>
    </row>
    <row r="7" spans="1:6" x14ac:dyDescent="0.35">
      <c r="A7" s="3" t="str">
        <f>[1]ОПФ!A6</f>
        <v>"ДЕМЕТРА АГРО 86" ЕООД</v>
      </c>
      <c r="B7" s="3" t="str">
        <f>[1]ОПФ!J6</f>
        <v>247.15</v>
      </c>
      <c r="C7" s="3">
        <f>[1]ОПФ!F6</f>
        <v>4.6100000000000003</v>
      </c>
      <c r="D7" s="3">
        <f>[1]ОПФ!D6</f>
        <v>2.411</v>
      </c>
      <c r="E7" s="3" t="str">
        <f>[1]ОПФ!G6</f>
        <v>ОБЩИНА УГЪРЧИН</v>
      </c>
      <c r="F7" s="3" t="str">
        <f>[1]ОПФ!K6</f>
        <v>Нива</v>
      </c>
    </row>
    <row r="8" spans="1:6" x14ac:dyDescent="0.35">
      <c r="A8" s="3" t="str">
        <f>[1]ОПФ!A7</f>
        <v>"ДЕМЕТРА АГРО 86" ЕООД</v>
      </c>
      <c r="B8" s="3" t="str">
        <f>[1]ОПФ!J7</f>
        <v>148.6</v>
      </c>
      <c r="C8" s="3">
        <f>[1]ОПФ!F7</f>
        <v>3.8580000000000001</v>
      </c>
      <c r="D8" s="3">
        <f>[1]ОПФ!D7</f>
        <v>1.867</v>
      </c>
      <c r="E8" s="3" t="str">
        <f>[1]ОПФ!G7</f>
        <v>ОБЩИНА УГЪРЧИН</v>
      </c>
      <c r="F8" s="3" t="str">
        <f>[1]ОПФ!K7</f>
        <v>Нива</v>
      </c>
    </row>
    <row r="9" spans="1:6" x14ac:dyDescent="0.35">
      <c r="A9" s="3" t="str">
        <f>[1]ОПФ!A8</f>
        <v>"ДЕМЕТРА АГРО 86" ЕООД</v>
      </c>
      <c r="B9" s="3" t="str">
        <f>[1]ОПФ!J8</f>
        <v>247.19</v>
      </c>
      <c r="C9" s="3">
        <f>[1]ОПФ!F8</f>
        <v>1.9019999999999999</v>
      </c>
      <c r="D9" s="3">
        <f>[1]ОПФ!D8</f>
        <v>1.548</v>
      </c>
      <c r="E9" s="3" t="str">
        <f>[1]ОПФ!G8</f>
        <v>ОБЩИНА УГЪРЧИН</v>
      </c>
      <c r="F9" s="3" t="str">
        <f>[1]ОПФ!K8</f>
        <v>Нива</v>
      </c>
    </row>
    <row r="10" spans="1:6" x14ac:dyDescent="0.35">
      <c r="A10" s="3" t="str">
        <f>[1]ОПФ!A9</f>
        <v>"ДЕМЕТРА АГРО 86" ЕООД</v>
      </c>
      <c r="B10" s="3" t="str">
        <f>[1]ОПФ!J9</f>
        <v>257.1</v>
      </c>
      <c r="C10" s="3">
        <f>[1]ОПФ!F9</f>
        <v>4.3010000000000002</v>
      </c>
      <c r="D10" s="3">
        <f>[1]ОПФ!D9</f>
        <v>0.96299999999999997</v>
      </c>
      <c r="E10" s="3" t="str">
        <f>[1]ОПФ!G9</f>
        <v>ОБЩИНА УГЪРЧИН</v>
      </c>
      <c r="F10" s="3" t="str">
        <f>[1]ОПФ!K9</f>
        <v>Нива</v>
      </c>
    </row>
    <row r="11" spans="1:6" x14ac:dyDescent="0.35">
      <c r="A11" s="3" t="str">
        <f>[1]ОПФ!A10</f>
        <v>"ДЕМЕТРА АГРО 86" ЕООД</v>
      </c>
      <c r="B11" s="3" t="str">
        <f>[1]ОПФ!J10</f>
        <v>247.14</v>
      </c>
      <c r="C11" s="3">
        <f>[1]ОПФ!F10</f>
        <v>2.36</v>
      </c>
      <c r="D11" s="3">
        <f>[1]ОПФ!D10</f>
        <v>0.39600000000000002</v>
      </c>
      <c r="E11" s="3" t="str">
        <f>[1]ОПФ!G10</f>
        <v>ОБЩИНА УГЪРЧИН</v>
      </c>
      <c r="F11" s="3" t="str">
        <f>[1]ОПФ!K10</f>
        <v>Нива</v>
      </c>
    </row>
    <row r="12" spans="1:6" x14ac:dyDescent="0.35">
      <c r="A12" s="3" t="str">
        <f>[1]ОПФ!A11</f>
        <v>"ДЕМЕТРА АГРО 86" ЕООД</v>
      </c>
      <c r="B12" s="3" t="str">
        <f>[1]ОПФ!J11</f>
        <v>187.1</v>
      </c>
      <c r="C12" s="3">
        <f>[1]ОПФ!F11</f>
        <v>13.911</v>
      </c>
      <c r="D12" s="3">
        <f>[1]ОПФ!D11</f>
        <v>0.34599999999999997</v>
      </c>
      <c r="E12" s="3" t="str">
        <f>[1]ОПФ!G11</f>
        <v>ОБЩИНА УГЪРЧИН</v>
      </c>
      <c r="F12" s="3" t="str">
        <f>[1]ОПФ!K11</f>
        <v>Нива</v>
      </c>
    </row>
    <row r="13" spans="1:6" x14ac:dyDescent="0.35">
      <c r="A13" s="3" t="str">
        <f>[1]ОПФ!A12</f>
        <v>"ДЕМЕТРА АГРО 86" ЕООД</v>
      </c>
      <c r="B13" s="3" t="str">
        <f>[1]ОПФ!J12</f>
        <v>247.28</v>
      </c>
      <c r="C13" s="3">
        <f>[1]ОПФ!F12</f>
        <v>4.1719999999999997</v>
      </c>
      <c r="D13" s="3">
        <f>[1]ОПФ!D12</f>
        <v>0.27300000000000002</v>
      </c>
      <c r="E13" s="3" t="str">
        <f>[1]ОПФ!G12</f>
        <v>КМЕТСТВО С.КАТУНЕЦ/З.З./</v>
      </c>
      <c r="F13" s="3" t="str">
        <f>[1]ОПФ!K12</f>
        <v>Нива</v>
      </c>
    </row>
    <row r="14" spans="1:6" x14ac:dyDescent="0.35">
      <c r="A14" s="3" t="str">
        <f>[1]ОПФ!A13</f>
        <v>"ПЕТРОВИ" ООД</v>
      </c>
      <c r="B14" s="3" t="str">
        <f>[1]ОПФ!J13</f>
        <v>226.79</v>
      </c>
      <c r="C14" s="3">
        <f>[1]ОПФ!F13</f>
        <v>9.2720000000000002</v>
      </c>
      <c r="D14" s="3">
        <f>[1]ОПФ!D13</f>
        <v>6.6769999999999996</v>
      </c>
      <c r="E14" s="3" t="str">
        <f>[1]ОПФ!G13</f>
        <v>КМЕТСТВО С.КАТУНЕЦ/З.З./</v>
      </c>
      <c r="F14" s="3" t="str">
        <f>[1]ОПФ!K13</f>
        <v>Нива</v>
      </c>
    </row>
    <row r="15" spans="1:6" x14ac:dyDescent="0.35">
      <c r="A15" s="3" t="str">
        <f>[1]ОПФ!A14</f>
        <v>"ПЕТРОВИ" ООД</v>
      </c>
      <c r="B15" s="3" t="str">
        <f>[1]ОПФ!J14</f>
        <v>226.76</v>
      </c>
      <c r="C15" s="3">
        <f>[1]ОПФ!F14</f>
        <v>7.1040000000000001</v>
      </c>
      <c r="D15" s="3">
        <f>[1]ОПФ!D14</f>
        <v>4.1120000000000001</v>
      </c>
      <c r="E15" s="3" t="str">
        <f>[1]ОПФ!G14</f>
        <v>ОБЩИНА УГЪРЧИН</v>
      </c>
      <c r="F15" s="3" t="str">
        <f>[1]ОПФ!K14</f>
        <v>Нива</v>
      </c>
    </row>
    <row r="16" spans="1:6" x14ac:dyDescent="0.35">
      <c r="A16" s="3" t="str">
        <f>[1]ОПФ!A15</f>
        <v>"ПЕТРОВИ" ООД</v>
      </c>
      <c r="B16" s="3" t="str">
        <f>[1]ОПФ!J15</f>
        <v>187.5</v>
      </c>
      <c r="C16" s="3">
        <f>[1]ОПФ!F15</f>
        <v>3.851</v>
      </c>
      <c r="D16" s="3">
        <f>[1]ОПФ!D15</f>
        <v>2.585</v>
      </c>
      <c r="E16" s="3" t="str">
        <f>[1]ОПФ!G15</f>
        <v>ОБЩИНА УГЪРЧИН</v>
      </c>
      <c r="F16" s="3" t="str">
        <f>[1]ОПФ!K15</f>
        <v>Нива</v>
      </c>
    </row>
    <row r="17" spans="1:6" x14ac:dyDescent="0.35">
      <c r="A17" s="3" t="str">
        <f>[1]ОПФ!A16</f>
        <v>"ПЕТРОВИ" ООД</v>
      </c>
      <c r="B17" s="3" t="str">
        <f>[1]ОПФ!J16</f>
        <v>226.78</v>
      </c>
      <c r="C17" s="3">
        <f>[1]ОПФ!F16</f>
        <v>2.2080000000000002</v>
      </c>
      <c r="D17" s="3">
        <f>[1]ОПФ!D16</f>
        <v>2.1379999999999999</v>
      </c>
      <c r="E17" s="3" t="str">
        <f>[1]ОПФ!G16</f>
        <v>КМЕТСТВО С.КАТУНЕЦ/З.З./</v>
      </c>
      <c r="F17" s="3" t="str">
        <f>[1]ОПФ!K16</f>
        <v>Нива</v>
      </c>
    </row>
    <row r="18" spans="1:6" x14ac:dyDescent="0.35">
      <c r="A18" s="3" t="str">
        <f>[1]ОПФ!A17</f>
        <v>"ПЕТРОВИ" ООД</v>
      </c>
      <c r="B18" s="3" t="str">
        <f>[1]ОПФ!J17</f>
        <v>215.20</v>
      </c>
      <c r="C18" s="3">
        <f>[1]ОПФ!F17</f>
        <v>2</v>
      </c>
      <c r="D18" s="3">
        <f>[1]ОПФ!D17</f>
        <v>1.88</v>
      </c>
      <c r="E18" s="3" t="str">
        <f>[1]ОПФ!G17</f>
        <v>ОБЩИНА УГЪРЧИН</v>
      </c>
      <c r="F18" s="3" t="str">
        <f>[1]ОПФ!K17</f>
        <v>Нива</v>
      </c>
    </row>
    <row r="19" spans="1:6" x14ac:dyDescent="0.35">
      <c r="A19" s="3" t="str">
        <f>[1]ОПФ!A18</f>
        <v>"ПЕТРОВИ" ООД</v>
      </c>
      <c r="B19" s="3" t="str">
        <f>[1]ОПФ!J18</f>
        <v>226.80</v>
      </c>
      <c r="C19" s="3">
        <f>[1]ОПФ!F18</f>
        <v>2.4750000000000001</v>
      </c>
      <c r="D19" s="3">
        <f>[1]ОПФ!D18</f>
        <v>1.4510000000000001</v>
      </c>
      <c r="E19" s="3" t="str">
        <f>[1]ОПФ!G18</f>
        <v>ОБЩИНА УГЪРЧИН</v>
      </c>
      <c r="F19" s="3" t="str">
        <f>[1]ОПФ!K18</f>
        <v>Нива</v>
      </c>
    </row>
    <row r="20" spans="1:6" x14ac:dyDescent="0.35">
      <c r="A20" s="3" t="str">
        <f>[1]ОПФ!A19</f>
        <v>"ПЕТРОВИ" ООД</v>
      </c>
      <c r="B20" s="3" t="str">
        <f>[1]ОПФ!J19</f>
        <v>97.15</v>
      </c>
      <c r="C20" s="3">
        <f>[1]ОПФ!F19</f>
        <v>2.137</v>
      </c>
      <c r="D20" s="3">
        <f>[1]ОПФ!D19</f>
        <v>1.4390000000000001</v>
      </c>
      <c r="E20" s="3" t="str">
        <f>[1]ОПФ!G19</f>
        <v>КМЕТСТВО С.КАТУНЕЦ/З.З./</v>
      </c>
      <c r="F20" s="3" t="str">
        <f>[1]ОПФ!K19</f>
        <v>Нива</v>
      </c>
    </row>
    <row r="21" spans="1:6" x14ac:dyDescent="0.35">
      <c r="A21" s="3" t="str">
        <f>[1]ОПФ!A20</f>
        <v>"ПЕТРОВИ" ООД</v>
      </c>
      <c r="B21" s="3" t="str">
        <f>[1]ОПФ!J20</f>
        <v>57.3</v>
      </c>
      <c r="C21" s="3">
        <f>[1]ОПФ!F20</f>
        <v>2.4630000000000001</v>
      </c>
      <c r="D21" s="3">
        <f>[1]ОПФ!D20</f>
        <v>1.1599999999999999</v>
      </c>
      <c r="E21" s="3" t="str">
        <f>[1]ОПФ!G20</f>
        <v>КМЕТСТВО С.КАТУНЕЦ/З.З./</v>
      </c>
      <c r="F21" s="3" t="str">
        <f>[1]ОПФ!K20</f>
        <v>Нива</v>
      </c>
    </row>
    <row r="22" spans="1:6" x14ac:dyDescent="0.35">
      <c r="A22" s="3" t="str">
        <f>[1]ОПФ!A21</f>
        <v>"ПЕТРОВИ" ООД</v>
      </c>
      <c r="B22" s="3" t="str">
        <f>[1]ОПФ!J21</f>
        <v>226.77</v>
      </c>
      <c r="C22" s="3">
        <f>[1]ОПФ!F21</f>
        <v>1.6639999999999999</v>
      </c>
      <c r="D22" s="3">
        <f>[1]ОПФ!D21</f>
        <v>1.022</v>
      </c>
      <c r="E22" s="3" t="str">
        <f>[1]ОПФ!G21</f>
        <v>КМЕТСТВО С.КАТУНЕЦ/З.З./</v>
      </c>
      <c r="F22" s="3" t="str">
        <f>[1]ОПФ!K21</f>
        <v>Нива</v>
      </c>
    </row>
    <row r="23" spans="1:6" x14ac:dyDescent="0.35">
      <c r="A23" s="3" t="str">
        <f>[1]ОПФ!A22</f>
        <v>"ПЕТРОВИ" ООД</v>
      </c>
      <c r="B23" s="3" t="str">
        <f>[1]ОПФ!J22</f>
        <v>215.23</v>
      </c>
      <c r="C23" s="3">
        <f>[1]ОПФ!F22</f>
        <v>13.308999999999999</v>
      </c>
      <c r="D23" s="3">
        <f>[1]ОПФ!D22</f>
        <v>0.61699999999999999</v>
      </c>
      <c r="E23" s="3" t="str">
        <f>[1]ОПФ!G22</f>
        <v>ОБЩИНА УГЪРЧИН</v>
      </c>
      <c r="F23" s="3" t="str">
        <f>[1]ОПФ!K22</f>
        <v>Нива</v>
      </c>
    </row>
    <row r="24" spans="1:6" x14ac:dyDescent="0.35">
      <c r="A24" s="3" t="str">
        <f>[1]ОПФ!A23</f>
        <v>"ПЕТРОВИ" ООД</v>
      </c>
      <c r="B24" s="3" t="str">
        <f>[1]ОПФ!J23</f>
        <v>226.55</v>
      </c>
      <c r="C24" s="3">
        <f>[1]ОПФ!F23</f>
        <v>6.5949999999999998</v>
      </c>
      <c r="D24" s="3">
        <f>[1]ОПФ!D23</f>
        <v>0.152</v>
      </c>
      <c r="E24" s="3" t="str">
        <f>[1]ОПФ!G23</f>
        <v>ОБЩИНА УГЪРЧИН</v>
      </c>
      <c r="F24" s="3" t="str">
        <f>[1]ОПФ!K23</f>
        <v>Нива</v>
      </c>
    </row>
    <row r="25" spans="1:6" x14ac:dyDescent="0.35">
      <c r="A25" s="3" t="str">
        <f>[1]ОПФ!A24</f>
        <v>ГЕОРГИ НИКОЛОВ ВЪТЕВ</v>
      </c>
      <c r="B25" s="3" t="str">
        <f>[1]ОПФ!J24</f>
        <v>47.3</v>
      </c>
      <c r="C25" s="3">
        <f>[1]ОПФ!F24</f>
        <v>2.218</v>
      </c>
      <c r="D25" s="3">
        <f>[1]ОПФ!D24</f>
        <v>1.119</v>
      </c>
      <c r="E25" s="3" t="str">
        <f>[1]ОПФ!G24</f>
        <v>КМЕТСТВО С.КАТУНЕЦ/З.З./</v>
      </c>
      <c r="F25" s="3" t="str">
        <f>[1]ОПФ!K24</f>
        <v>Нива</v>
      </c>
    </row>
    <row r="26" spans="1:6" x14ac:dyDescent="0.35">
      <c r="A26" s="3" t="str">
        <f>[1]ОПФ!A25</f>
        <v>ГЕОРГИ НИКОЛОВ ВЪТЕВ</v>
      </c>
      <c r="B26" s="3" t="str">
        <f>[1]ОПФ!J25</f>
        <v>77.10</v>
      </c>
      <c r="C26" s="3">
        <f>[1]ОПФ!F25</f>
        <v>0.68200000000000005</v>
      </c>
      <c r="D26" s="3">
        <f>[1]ОПФ!D25</f>
        <v>0.59799999999999998</v>
      </c>
      <c r="E26" s="3" t="str">
        <f>[1]ОПФ!G25</f>
        <v>ОБЩИНА УГЪРЧИН</v>
      </c>
      <c r="F26" s="3" t="str">
        <f>[1]ОПФ!K25</f>
        <v>Нива</v>
      </c>
    </row>
    <row r="27" spans="1:6" x14ac:dyDescent="0.35">
      <c r="A27" s="3" t="str">
        <f>[1]ОПФ!A26</f>
        <v>ГЕОРГИ НИКОЛОВ ВЪТЕВ</v>
      </c>
      <c r="B27" s="3" t="str">
        <f>[1]ОПФ!J26</f>
        <v>250.12</v>
      </c>
      <c r="C27" s="3">
        <f>[1]ОПФ!F26</f>
        <v>20.227</v>
      </c>
      <c r="D27" s="3">
        <f>[1]ОПФ!D26</f>
        <v>0.32800000000000001</v>
      </c>
      <c r="E27" s="3" t="str">
        <f>[1]ОПФ!G26</f>
        <v>ОБЩИНА УГЪРЧИН</v>
      </c>
      <c r="F27" s="3" t="str">
        <f>[1]ОПФ!K26</f>
        <v>Нива</v>
      </c>
    </row>
    <row r="28" spans="1:6" x14ac:dyDescent="0.35">
      <c r="A28" s="3" t="str">
        <f>[1]ОПФ!A27</f>
        <v>ГЕОРГИ НИКОЛОВ ВЪТЕВ</v>
      </c>
      <c r="B28" s="3" t="str">
        <f>[1]ОПФ!J27</f>
        <v>250.14</v>
      </c>
      <c r="C28" s="3">
        <f>[1]ОПФ!F27</f>
        <v>4.867</v>
      </c>
      <c r="D28" s="3">
        <f>[1]ОПФ!D27</f>
        <v>0.25700000000000001</v>
      </c>
      <c r="E28" s="3" t="str">
        <f>[1]ОПФ!G27</f>
        <v>ОБЩИНА УГЪРЧИН</v>
      </c>
      <c r="F28" s="3" t="str">
        <f>[1]ОПФ!K27</f>
        <v>Нива</v>
      </c>
    </row>
    <row r="29" spans="1:6" x14ac:dyDescent="0.35">
      <c r="A29" s="3" t="str">
        <f>[1]ОПФ!A28</f>
        <v>ЕТ"ВЕСИ-ПЕТЪР ЦАЧЕВ"</v>
      </c>
      <c r="B29" s="3" t="str">
        <f>[1]ОПФ!J28</f>
        <v>250.12</v>
      </c>
      <c r="C29" s="3">
        <f>[1]ОПФ!F28</f>
        <v>20.227</v>
      </c>
      <c r="D29" s="3">
        <f>[1]ОПФ!D28</f>
        <v>4.5490000000000004</v>
      </c>
      <c r="E29" s="3" t="str">
        <f>[1]ОПФ!G28</f>
        <v>ОБЩИНА УГЪРЧИН</v>
      </c>
      <c r="F29" s="3" t="str">
        <f>[1]ОПФ!K28</f>
        <v>Нива</v>
      </c>
    </row>
    <row r="30" spans="1:6" x14ac:dyDescent="0.35">
      <c r="A30" s="3" t="str">
        <f>[1]ОПФ!A29</f>
        <v>ЕТ"ВЕСИ-ПЕТЪР ЦАЧЕВ"</v>
      </c>
      <c r="B30" s="3" t="str">
        <f>[1]ОПФ!J29</f>
        <v>179.40</v>
      </c>
      <c r="C30" s="3">
        <f>[1]ОПФ!F29</f>
        <v>3.556</v>
      </c>
      <c r="D30" s="3">
        <f>[1]ОПФ!D29</f>
        <v>3.4350000000000001</v>
      </c>
      <c r="E30" s="3" t="str">
        <f>[1]ОПФ!G29</f>
        <v>ОБЩИНА УГЪРЧИН</v>
      </c>
      <c r="F30" s="3" t="str">
        <f>[1]ОПФ!K29</f>
        <v>Нива</v>
      </c>
    </row>
    <row r="31" spans="1:6" x14ac:dyDescent="0.35">
      <c r="A31" s="3" t="str">
        <f>[1]ОПФ!A30</f>
        <v>ЕТ"ВЕСИ-ПЕТЪР ЦАЧЕВ"</v>
      </c>
      <c r="B31" s="3" t="str">
        <f>[1]ОПФ!J30</f>
        <v>126.1</v>
      </c>
      <c r="C31" s="3">
        <f>[1]ОПФ!F30</f>
        <v>5.2679999999999998</v>
      </c>
      <c r="D31" s="3">
        <f>[1]ОПФ!D30</f>
        <v>3.1840000000000002</v>
      </c>
      <c r="E31" s="3" t="str">
        <f>[1]ОПФ!G30</f>
        <v>КМЕТСТВО С.КАТУНЕЦ/З.З./</v>
      </c>
      <c r="F31" s="3" t="str">
        <f>[1]ОПФ!K30</f>
        <v>Нива</v>
      </c>
    </row>
    <row r="32" spans="1:6" x14ac:dyDescent="0.35">
      <c r="A32" s="3" t="str">
        <f>[1]ОПФ!A31</f>
        <v>ЕТ"ВЕСИ-ПЕТЪР ЦАЧЕВ"</v>
      </c>
      <c r="B32" s="3" t="str">
        <f>[1]ОПФ!J31</f>
        <v>181.2</v>
      </c>
      <c r="C32" s="3">
        <f>[1]ОПФ!F31</f>
        <v>4.7640000000000002</v>
      </c>
      <c r="D32" s="3">
        <f>[1]ОПФ!D31</f>
        <v>2.4420000000000002</v>
      </c>
      <c r="E32" s="3" t="str">
        <f>[1]ОПФ!G31</f>
        <v>ОБЩИНА УГЪРЧИН</v>
      </c>
      <c r="F32" s="3" t="str">
        <f>[1]ОПФ!K31</f>
        <v>Нива</v>
      </c>
    </row>
    <row r="33" spans="1:6" x14ac:dyDescent="0.35">
      <c r="A33" s="3" t="str">
        <f>[1]ОПФ!A32</f>
        <v>ЕТ"ВЕСИ-ПЕТЪР ЦАЧЕВ"</v>
      </c>
      <c r="B33" s="3" t="str">
        <f>[1]ОПФ!J32</f>
        <v>179.35</v>
      </c>
      <c r="C33" s="3">
        <f>[1]ОПФ!F32</f>
        <v>2.169</v>
      </c>
      <c r="D33" s="3">
        <f>[1]ОПФ!D32</f>
        <v>1.833</v>
      </c>
      <c r="E33" s="3" t="str">
        <f>[1]ОПФ!G32</f>
        <v>ОБЩИНА УГЪРЧИН</v>
      </c>
      <c r="F33" s="3" t="str">
        <f>[1]ОПФ!K32</f>
        <v>Нива</v>
      </c>
    </row>
    <row r="34" spans="1:6" x14ac:dyDescent="0.35">
      <c r="A34" s="3" t="str">
        <f>[1]ОПФ!A33</f>
        <v>ЕТ"ВЕСИ-ПЕТЪР ЦАЧЕВ"</v>
      </c>
      <c r="B34" s="3" t="str">
        <f>[1]ОПФ!J33</f>
        <v>179.28</v>
      </c>
      <c r="C34" s="3">
        <f>[1]ОПФ!F33</f>
        <v>10.448</v>
      </c>
      <c r="D34" s="3">
        <f>[1]ОПФ!D33</f>
        <v>1.2350000000000001</v>
      </c>
      <c r="E34" s="3" t="str">
        <f>[1]ОПФ!G33</f>
        <v>ОБЩИНА УГЪРЧИН</v>
      </c>
      <c r="F34" s="3" t="str">
        <f>[1]ОПФ!K33</f>
        <v>Нива</v>
      </c>
    </row>
    <row r="35" spans="1:6" x14ac:dyDescent="0.35">
      <c r="A35" s="3" t="str">
        <f>[1]ОПФ!A34</f>
        <v>ЕТ"ВЕСИ-ПЕТЪР ЦАЧЕВ"</v>
      </c>
      <c r="B35" s="3" t="str">
        <f>[1]ОПФ!J34</f>
        <v>187.13</v>
      </c>
      <c r="C35" s="3">
        <f>[1]ОПФ!F34</f>
        <v>17.687000000000001</v>
      </c>
      <c r="D35" s="3">
        <f>[1]ОПФ!D34</f>
        <v>1.2250000000000001</v>
      </c>
      <c r="E35" s="3" t="str">
        <f>[1]ОПФ!G34</f>
        <v>ОБЩИНА УГЪРЧИН</v>
      </c>
      <c r="F35" s="3" t="str">
        <f>[1]ОПФ!K34</f>
        <v>Нива</v>
      </c>
    </row>
    <row r="36" spans="1:6" x14ac:dyDescent="0.35">
      <c r="A36" s="3" t="str">
        <f>[1]ОПФ!A35</f>
        <v>ЕТ"ВЕСИ-ПЕТЪР ЦАЧЕВ"</v>
      </c>
      <c r="B36" s="3" t="str">
        <f>[1]ОПФ!J35</f>
        <v>91.29</v>
      </c>
      <c r="C36" s="3">
        <f>[1]ОПФ!F35</f>
        <v>1.36</v>
      </c>
      <c r="D36" s="3">
        <f>[1]ОПФ!D35</f>
        <v>1.1579999999999999</v>
      </c>
      <c r="E36" s="3" t="str">
        <f>[1]ОПФ!G35</f>
        <v>ОБЩИНА УГЪРЧИН</v>
      </c>
      <c r="F36" s="3" t="str">
        <f>[1]ОПФ!K35</f>
        <v>Нива</v>
      </c>
    </row>
    <row r="37" spans="1:6" x14ac:dyDescent="0.35">
      <c r="A37" s="3" t="str">
        <f>[1]ОПФ!A36</f>
        <v>ЕТ"ВЕСИ-ПЕТЪР ЦАЧЕВ"</v>
      </c>
      <c r="B37" s="3" t="str">
        <f>[1]ОПФ!J36</f>
        <v>181.1</v>
      </c>
      <c r="C37" s="3">
        <f>[1]ОПФ!F36</f>
        <v>1</v>
      </c>
      <c r="D37" s="3">
        <f>[1]ОПФ!D36</f>
        <v>0.97099999999999997</v>
      </c>
      <c r="E37" s="3" t="str">
        <f>[1]ОПФ!G36</f>
        <v>ОБЩИНА УГЪРЧИН</v>
      </c>
      <c r="F37" s="3" t="str">
        <f>[1]ОПФ!K36</f>
        <v>Нива</v>
      </c>
    </row>
    <row r="38" spans="1:6" x14ac:dyDescent="0.35">
      <c r="A38" s="3" t="str">
        <f>[1]ОПФ!A37</f>
        <v>ЕТ"ВЕСИ-ПЕТЪР ЦАЧЕВ"</v>
      </c>
      <c r="B38" s="3" t="str">
        <f>[1]ОПФ!J37</f>
        <v>215.24</v>
      </c>
      <c r="C38" s="3">
        <f>[1]ОПФ!F37</f>
        <v>0.65100000000000002</v>
      </c>
      <c r="D38" s="3">
        <f>[1]ОПФ!D37</f>
        <v>0.621</v>
      </c>
      <c r="E38" s="3" t="str">
        <f>[1]ОПФ!G37</f>
        <v>ОБЩИНА УГЪРЧИН</v>
      </c>
      <c r="F38" s="3" t="str">
        <f>[1]ОПФ!K37</f>
        <v>Нива</v>
      </c>
    </row>
    <row r="39" spans="1:6" x14ac:dyDescent="0.35">
      <c r="A39" s="3" t="str">
        <f>[1]ОПФ!A38</f>
        <v>ЕТ"ДЕСИ-СВЕТЛА СИМЕОНОВА"</v>
      </c>
      <c r="B39" s="3" t="str">
        <f>[1]ОПФ!J38</f>
        <v>182.11</v>
      </c>
      <c r="C39" s="3">
        <f>[1]ОПФ!F38</f>
        <v>5.3780000000000001</v>
      </c>
      <c r="D39" s="3">
        <f>[1]ОПФ!D38</f>
        <v>5.3780000000000001</v>
      </c>
      <c r="E39" s="3" t="str">
        <f>[1]ОПФ!G38</f>
        <v>ОБЩИНА УГЪРЧИН</v>
      </c>
      <c r="F39" s="3" t="str">
        <f>[1]ОПФ!K38</f>
        <v>Нива</v>
      </c>
    </row>
    <row r="40" spans="1:6" x14ac:dyDescent="0.35">
      <c r="A40" s="3" t="str">
        <f>[1]ОПФ!A39</f>
        <v>ЕТ"ДЕСИ-СВЕТЛА СИМЕОНОВА"</v>
      </c>
      <c r="B40" s="3" t="str">
        <f>[1]ОПФ!J39</f>
        <v>105.1</v>
      </c>
      <c r="C40" s="3">
        <f>[1]ОПФ!F39</f>
        <v>3.0979999999999999</v>
      </c>
      <c r="D40" s="3">
        <f>[1]ОПФ!D39</f>
        <v>3.04</v>
      </c>
      <c r="E40" s="3" t="str">
        <f>[1]ОПФ!G39</f>
        <v>КМЕТСТВО С.КАТУНЕЦ/З.З./</v>
      </c>
      <c r="F40" s="3" t="str">
        <f>[1]ОПФ!K39</f>
        <v>Нива</v>
      </c>
    </row>
    <row r="41" spans="1:6" x14ac:dyDescent="0.35">
      <c r="A41" s="3" t="str">
        <f>[1]ОПФ!A40</f>
        <v>ЕТ"ДЕСИ-СВЕТЛА СИМЕОНОВА"</v>
      </c>
      <c r="B41" s="3" t="str">
        <f>[1]ОПФ!J40</f>
        <v>100.1</v>
      </c>
      <c r="C41" s="3">
        <f>[1]ОПФ!F40</f>
        <v>8.1120000000000001</v>
      </c>
      <c r="D41" s="3">
        <f>[1]ОПФ!D40</f>
        <v>2.86</v>
      </c>
      <c r="E41" s="3" t="str">
        <f>[1]ОПФ!G40</f>
        <v>ОБЩИНА УГЪРЧИН</v>
      </c>
      <c r="F41" s="3" t="str">
        <f>[1]ОПФ!K40</f>
        <v>Нива</v>
      </c>
    </row>
    <row r="42" spans="1:6" x14ac:dyDescent="0.35">
      <c r="A42" s="3" t="str">
        <f>[1]ОПФ!A41</f>
        <v>ЕТ"ДЕСИ-СВЕТЛА СИМЕОНОВА"</v>
      </c>
      <c r="B42" s="3" t="str">
        <f>[1]ОПФ!J41</f>
        <v>100.16</v>
      </c>
      <c r="C42" s="3">
        <f>[1]ОПФ!F41</f>
        <v>2.2850000000000001</v>
      </c>
      <c r="D42" s="3">
        <f>[1]ОПФ!D41</f>
        <v>2.2010000000000001</v>
      </c>
      <c r="E42" s="3" t="str">
        <f>[1]ОПФ!G41</f>
        <v>ОБЩИНА УГЪРЧИН</v>
      </c>
      <c r="F42" s="3" t="str">
        <f>[1]ОПФ!K41</f>
        <v>Нива</v>
      </c>
    </row>
    <row r="43" spans="1:6" x14ac:dyDescent="0.35">
      <c r="A43" s="3" t="str">
        <f>[1]ОПФ!A42</f>
        <v>ЕТ"ДЕСИ-СВЕТЛА СИМЕОНОВА"</v>
      </c>
      <c r="B43" s="3" t="str">
        <f>[1]ОПФ!J42</f>
        <v>17.27</v>
      </c>
      <c r="C43" s="3">
        <f>[1]ОПФ!F42</f>
        <v>1.3839999999999999</v>
      </c>
      <c r="D43" s="3">
        <f>[1]ОПФ!D42</f>
        <v>1.111</v>
      </c>
      <c r="E43" s="3" t="str">
        <f>[1]ОПФ!G42</f>
        <v>ОБЩИНА УГЪРЧИН</v>
      </c>
      <c r="F43" s="3" t="str">
        <f>[1]ОПФ!K42</f>
        <v>Нива</v>
      </c>
    </row>
    <row r="44" spans="1:6" x14ac:dyDescent="0.35">
      <c r="A44" s="3" t="str">
        <f>[1]ОПФ!A43</f>
        <v>ЕТ"ДЕСИ-СВЕТЛА СИМЕОНОВА"</v>
      </c>
      <c r="B44" s="3" t="str">
        <f>[1]ОПФ!J43</f>
        <v>17.12</v>
      </c>
      <c r="C44" s="3">
        <f>[1]ОПФ!F43</f>
        <v>1.1000000000000001</v>
      </c>
      <c r="D44" s="3">
        <f>[1]ОПФ!D43</f>
        <v>0.93899999999999995</v>
      </c>
      <c r="E44" s="3" t="str">
        <f>[1]ОПФ!G43</f>
        <v>ОБЩИНА УГЪРЧИН</v>
      </c>
      <c r="F44" s="3" t="str">
        <f>[1]ОПФ!K43</f>
        <v>Нива</v>
      </c>
    </row>
    <row r="45" spans="1:6" x14ac:dyDescent="0.35">
      <c r="A45" s="3" t="str">
        <f>[1]ОПФ!A44</f>
        <v>ЕТ"ДЕСИ-СВЕТЛА СИМЕОНОВА"</v>
      </c>
      <c r="B45" s="3" t="str">
        <f>[1]ОПФ!J44</f>
        <v>182.10</v>
      </c>
      <c r="C45" s="3">
        <f>[1]ОПФ!F44</f>
        <v>6.3730000000000002</v>
      </c>
      <c r="D45" s="3">
        <f>[1]ОПФ!D44</f>
        <v>0.86499999999999999</v>
      </c>
      <c r="E45" s="3" t="str">
        <f>[1]ОПФ!G44</f>
        <v>ОБЩИНА УГЪРЧИН</v>
      </c>
      <c r="F45" s="3" t="str">
        <f>[1]ОПФ!K44</f>
        <v>Нива</v>
      </c>
    </row>
    <row r="46" spans="1:6" x14ac:dyDescent="0.35">
      <c r="A46" s="3" t="str">
        <f>[1]ОПФ!A45</f>
        <v>ЕТ"ДЕСИ-СВЕТЛА СИМЕОНОВА"</v>
      </c>
      <c r="B46" s="3" t="str">
        <f>[1]ОПФ!J45</f>
        <v>79.17</v>
      </c>
      <c r="C46" s="3">
        <f>[1]ОПФ!F45</f>
        <v>0.66200000000000003</v>
      </c>
      <c r="D46" s="3">
        <f>[1]ОПФ!D45</f>
        <v>0.439</v>
      </c>
      <c r="E46" s="3" t="str">
        <f>[1]ОПФ!G45</f>
        <v>КМЕТСТВО С.КАТУНЕЦ/З.З./</v>
      </c>
      <c r="F46" s="3" t="str">
        <f>[1]ОПФ!K45</f>
        <v>Нива</v>
      </c>
    </row>
    <row r="47" spans="1:6" x14ac:dyDescent="0.35">
      <c r="A47" s="3" t="str">
        <f>[1]ОПФ!A46</f>
        <v>ЕТ"ДЕСИ-СВЕТЛА СИМЕОНОВА"</v>
      </c>
      <c r="B47" s="3" t="str">
        <f>[1]ОПФ!J46</f>
        <v>181.5</v>
      </c>
      <c r="C47" s="3">
        <f>[1]ОПФ!F46</f>
        <v>0.97099999999999997</v>
      </c>
      <c r="D47" s="3">
        <f>[1]ОПФ!D46</f>
        <v>0.36199999999999999</v>
      </c>
      <c r="E47" s="3" t="str">
        <f>[1]ОПФ!G46</f>
        <v>ОБЩИНА УГЪРЧИН</v>
      </c>
      <c r="F47" s="3" t="str">
        <f>[1]ОПФ!K46</f>
        <v>Нива</v>
      </c>
    </row>
    <row r="48" spans="1:6" x14ac:dyDescent="0.35">
      <c r="A48" s="3" t="str">
        <f>[1]ОПФ!A47</f>
        <v>ЕТ"ДЕСИ-СВЕТЛА СИМЕОНОВА"</v>
      </c>
      <c r="B48" s="3" t="str">
        <f>[1]ОПФ!J47</f>
        <v>69.2</v>
      </c>
      <c r="C48" s="3">
        <f>[1]ОПФ!F47</f>
        <v>14.327999999999999</v>
      </c>
      <c r="D48" s="3">
        <f>[1]ОПФ!D47</f>
        <v>0.34799999999999998</v>
      </c>
      <c r="E48" s="3" t="str">
        <f>[1]ОПФ!G47</f>
        <v>ОБЩИНА УГЪРЧИН</v>
      </c>
      <c r="F48" s="3" t="str">
        <f>[1]ОПФ!K47</f>
        <v>Нива</v>
      </c>
    </row>
    <row r="49" spans="1:6" x14ac:dyDescent="0.35">
      <c r="A49" s="3" t="str">
        <f>[1]ОПФ!A48</f>
        <v>ЕТ"СВЕТОСЛАВ ИЛЧОВСКИ"</v>
      </c>
      <c r="B49" s="3" t="str">
        <f>[1]ОПФ!J48</f>
        <v>38.10</v>
      </c>
      <c r="C49" s="3">
        <f>[1]ОПФ!F48</f>
        <v>11.106</v>
      </c>
      <c r="D49" s="3">
        <f>[1]ОПФ!D48</f>
        <v>8.8010000000000002</v>
      </c>
      <c r="E49" s="3" t="str">
        <f>[1]ОПФ!G48</f>
        <v>ОБЩИНА УГЪРЧИН</v>
      </c>
      <c r="F49" s="3" t="str">
        <f>[1]ОПФ!K48</f>
        <v>Нива</v>
      </c>
    </row>
    <row r="50" spans="1:6" x14ac:dyDescent="0.35">
      <c r="A50" s="3" t="str">
        <f>[1]ОПФ!A49</f>
        <v>ЕТ"СВЕТОСЛАВ ИЛЧОВСКИ"</v>
      </c>
      <c r="B50" s="3" t="str">
        <f>[1]ОПФ!J49</f>
        <v>88.31</v>
      </c>
      <c r="C50" s="3">
        <f>[1]ОПФ!F49</f>
        <v>7.3360000000000003</v>
      </c>
      <c r="D50" s="3">
        <f>[1]ОПФ!D49</f>
        <v>3.2869999999999999</v>
      </c>
      <c r="E50" s="3" t="str">
        <f>[1]ОПФ!G49</f>
        <v>ОБЩИНА УГЪРЧИН</v>
      </c>
      <c r="F50" s="3" t="str">
        <f>[1]ОПФ!K49</f>
        <v>Нива</v>
      </c>
    </row>
    <row r="51" spans="1:6" x14ac:dyDescent="0.35">
      <c r="A51" s="3" t="str">
        <f>[1]ОПФ!A50</f>
        <v>ЕТ"СВЕТОСЛАВ ИЛЧОВСКИ"</v>
      </c>
      <c r="B51" s="3" t="str">
        <f>[1]ОПФ!J50</f>
        <v>183.22</v>
      </c>
      <c r="C51" s="3">
        <f>[1]ОПФ!F50</f>
        <v>1.9710000000000001</v>
      </c>
      <c r="D51" s="3">
        <f>[1]ОПФ!D50</f>
        <v>1.9710000000000001</v>
      </c>
      <c r="E51" s="3" t="str">
        <f>[1]ОПФ!G50</f>
        <v>ОБЩИНА УГЪРЧИН</v>
      </c>
      <c r="F51" s="3" t="str">
        <f>[1]ОПФ!K50</f>
        <v>Нива</v>
      </c>
    </row>
    <row r="52" spans="1:6" x14ac:dyDescent="0.35">
      <c r="A52" s="3" t="str">
        <f>[1]ОПФ!A51</f>
        <v>ЕТ"СВЕТОСЛАВ ИЛЧОВСКИ"</v>
      </c>
      <c r="B52" s="3" t="str">
        <f>[1]ОПФ!J51</f>
        <v>24.1</v>
      </c>
      <c r="C52" s="3">
        <f>[1]ОПФ!F51</f>
        <v>2.6840000000000002</v>
      </c>
      <c r="D52" s="3">
        <f>[1]ОПФ!D51</f>
        <v>1.2250000000000001</v>
      </c>
      <c r="E52" s="3" t="str">
        <f>[1]ОПФ!G51</f>
        <v>ОБЩИНА УГЪРЧИН</v>
      </c>
      <c r="F52" s="3" t="str">
        <f>[1]ОПФ!K51</f>
        <v>Нива</v>
      </c>
    </row>
    <row r="53" spans="1:6" x14ac:dyDescent="0.35">
      <c r="A53" s="3" t="str">
        <f>[1]ОПФ!A52</f>
        <v>ЕТ"СВЕТОСЛАВ ИЛЧОВСКИ"</v>
      </c>
      <c r="B53" s="3" t="str">
        <f>[1]ОПФ!J52</f>
        <v>88.53</v>
      </c>
      <c r="C53" s="3">
        <f>[1]ОПФ!F52</f>
        <v>2.4620000000000002</v>
      </c>
      <c r="D53" s="3">
        <f>[1]ОПФ!D52</f>
        <v>0.97399999999999998</v>
      </c>
      <c r="E53" s="3" t="str">
        <f>[1]ОПФ!G52</f>
        <v>ОБЩИНА УГЪРЧИН</v>
      </c>
      <c r="F53" s="3" t="str">
        <f>[1]ОПФ!K52</f>
        <v>Нива</v>
      </c>
    </row>
    <row r="54" spans="1:6" x14ac:dyDescent="0.35">
      <c r="A54" s="3" t="str">
        <f>[1]ОПФ!A53</f>
        <v>ЕТ"СВЕТОСЛАВ ИЛЧОВСКИ"</v>
      </c>
      <c r="B54" s="3" t="str">
        <f>[1]ОПФ!J53</f>
        <v>247.51</v>
      </c>
      <c r="C54" s="3">
        <f>[1]ОПФ!F53</f>
        <v>1.57</v>
      </c>
      <c r="D54" s="3">
        <f>[1]ОПФ!D53</f>
        <v>0.22600000000000001</v>
      </c>
      <c r="E54" s="3" t="str">
        <f>[1]ОПФ!G53</f>
        <v>КМЕТСТВО С.КАТУНЕЦ/З.З./</v>
      </c>
      <c r="F54" s="3" t="str">
        <f>[1]ОПФ!K53</f>
        <v>Нива</v>
      </c>
    </row>
    <row r="55" spans="1:6" x14ac:dyDescent="0.35">
      <c r="A55" s="3" t="str">
        <f>[1]ОПФ!A54</f>
        <v>НИКОЛАЙ НАЙДЕНОВ НЕДЯЛКОВ</v>
      </c>
      <c r="B55" s="3" t="str">
        <f>[1]ОПФ!J54</f>
        <v>246.10</v>
      </c>
      <c r="C55" s="3">
        <f>[1]ОПФ!F54</f>
        <v>19.47</v>
      </c>
      <c r="D55" s="3">
        <f>[1]ОПФ!D54</f>
        <v>15.193</v>
      </c>
      <c r="E55" s="3" t="str">
        <f>[1]ОПФ!G54</f>
        <v>ОБЩИНА УГЪРЧИН</v>
      </c>
      <c r="F55" s="3" t="str">
        <f>[1]ОПФ!K54</f>
        <v>Нива</v>
      </c>
    </row>
    <row r="56" spans="1:6" x14ac:dyDescent="0.35">
      <c r="A56" s="3" t="str">
        <f>[1]ОПФ!A55</f>
        <v>НИКОЛАЙ НАЙДЕНОВ НЕДЯЛКОВ</v>
      </c>
      <c r="B56" s="3" t="str">
        <f>[1]ОПФ!J55</f>
        <v>215.8</v>
      </c>
      <c r="C56" s="3">
        <f>[1]ОПФ!F55</f>
        <v>6.6989999999999998</v>
      </c>
      <c r="D56" s="3">
        <f>[1]ОПФ!D55</f>
        <v>6.6449999999999996</v>
      </c>
      <c r="E56" s="3" t="str">
        <f>[1]ОПФ!G55</f>
        <v>КМЕТСТВО С.КАТУНЕЦ/З.З./</v>
      </c>
      <c r="F56" s="3" t="str">
        <f>[1]ОПФ!K55</f>
        <v>Нива</v>
      </c>
    </row>
    <row r="57" spans="1:6" x14ac:dyDescent="0.35">
      <c r="A57" s="3" t="str">
        <f>[1]ОПФ!A56</f>
        <v>НИКОЛАЙ НАЙДЕНОВ НЕДЯЛКОВ</v>
      </c>
      <c r="B57" s="3" t="str">
        <f>[1]ОПФ!J56</f>
        <v>246.4</v>
      </c>
      <c r="C57" s="3">
        <f>[1]ОПФ!F56</f>
        <v>3.6070000000000002</v>
      </c>
      <c r="D57" s="3">
        <f>[1]ОПФ!D56</f>
        <v>1.7969999999999999</v>
      </c>
      <c r="E57" s="3" t="str">
        <f>[1]ОПФ!G56</f>
        <v>ОБЩИНА УГЪРЧИН</v>
      </c>
      <c r="F57" s="3" t="str">
        <f>[1]ОПФ!K56</f>
        <v>Нива</v>
      </c>
    </row>
    <row r="58" spans="1:6" x14ac:dyDescent="0.35">
      <c r="A58" s="3" t="str">
        <f>[1]ОПФ!A57</f>
        <v>НИКОЛАЙ НАЙДЕНОВ НЕДЯЛКОВ</v>
      </c>
      <c r="B58" s="3" t="str">
        <f>[1]ОПФ!J57</f>
        <v>215.7</v>
      </c>
      <c r="C58" s="3">
        <f>[1]ОПФ!F57</f>
        <v>1.546</v>
      </c>
      <c r="D58" s="3">
        <f>[1]ОПФ!D57</f>
        <v>1.546</v>
      </c>
      <c r="E58" s="3" t="str">
        <f>[1]ОПФ!G57</f>
        <v>КМЕТСТВО С.КАТУНЕЦ/З.З./</v>
      </c>
      <c r="F58" s="3" t="str">
        <f>[1]ОПФ!K57</f>
        <v>Нива</v>
      </c>
    </row>
    <row r="59" spans="1:6" x14ac:dyDescent="0.35">
      <c r="A59" s="3" t="str">
        <f>[1]ОПФ!A58</f>
        <v>НИКОЛАЙ НАЙДЕНОВ НЕДЯЛКОВ</v>
      </c>
      <c r="B59" s="3" t="str">
        <f>[1]ОПФ!J58</f>
        <v>215.11</v>
      </c>
      <c r="C59" s="3">
        <f>[1]ОПФ!F58</f>
        <v>0.73299999999999998</v>
      </c>
      <c r="D59" s="3">
        <f>[1]ОПФ!D58</f>
        <v>0.68100000000000005</v>
      </c>
      <c r="E59" s="3" t="str">
        <f>[1]ОПФ!G58</f>
        <v>КМЕТСТВО С.КАТУНЕЦ/З.З./</v>
      </c>
      <c r="F59" s="3" t="str">
        <f>[1]ОПФ!K58</f>
        <v>Нива</v>
      </c>
    </row>
    <row r="60" spans="1:6" x14ac:dyDescent="0.35">
      <c r="A60" s="3" t="str">
        <f>[1]ОПФ!A59</f>
        <v>НИКОЛАЙ НАЙДЕНОВ НЕДЯЛКОВ</v>
      </c>
      <c r="B60" s="3" t="str">
        <f>[1]ОПФ!J59</f>
        <v>96.17</v>
      </c>
      <c r="C60" s="3">
        <f>[1]ОПФ!F59</f>
        <v>1.7549999999999999</v>
      </c>
      <c r="D60" s="3">
        <f>[1]ОПФ!D59</f>
        <v>0.29599999999999999</v>
      </c>
      <c r="E60" s="3" t="str">
        <f>[1]ОПФ!G59</f>
        <v>ОБЩИНА УГЪРЧИН</v>
      </c>
      <c r="F60" s="3" t="str">
        <f>[1]ОПФ!K59</f>
        <v>Нива</v>
      </c>
    </row>
    <row r="61" spans="1:6" x14ac:dyDescent="0.35">
      <c r="A61" s="3" t="str">
        <f>[1]ОПФ!A60</f>
        <v>НИКОЛАЙ НАЙДЕНОВ НЕДЯЛКОВ</v>
      </c>
      <c r="B61" s="3" t="str">
        <f>[1]ОПФ!J60</f>
        <v>246.3</v>
      </c>
      <c r="C61" s="3">
        <f>[1]ОПФ!F60</f>
        <v>3</v>
      </c>
      <c r="D61" s="3">
        <f>[1]ОПФ!D60</f>
        <v>0.23899999999999999</v>
      </c>
      <c r="E61" s="3" t="str">
        <f>[1]ОПФ!G60</f>
        <v>ОБЩИНА УГЪРЧИН</v>
      </c>
      <c r="F61" s="3" t="str">
        <f>[1]ОПФ!K60</f>
        <v>Нива</v>
      </c>
    </row>
    <row r="62" spans="1:6" x14ac:dyDescent="0.35">
      <c r="A62" s="3" t="str">
        <f>[1]ОПФ!A61</f>
        <v>НИКОЛАЙ НАЙДЕНОВ НЕДЯЛКОВ</v>
      </c>
      <c r="B62" s="3" t="str">
        <f>[1]ОПФ!J61</f>
        <v>215.23</v>
      </c>
      <c r="C62" s="3">
        <f>[1]ОПФ!F61</f>
        <v>13.308999999999999</v>
      </c>
      <c r="D62" s="3">
        <f>[1]ОПФ!D61</f>
        <v>0.21199999999999999</v>
      </c>
      <c r="E62" s="3" t="str">
        <f>[1]ОПФ!G61</f>
        <v>ОБЩИНА УГЪРЧИН</v>
      </c>
      <c r="F62" s="3" t="str">
        <f>[1]ОПФ!K61</f>
        <v>Нива</v>
      </c>
    </row>
    <row r="63" spans="1:6" x14ac:dyDescent="0.35">
      <c r="A63" s="3" t="str">
        <f>[1]ОПФ!A62</f>
        <v>СИМЕОН КИРИЛОВ АЛЕКСОВ</v>
      </c>
      <c r="B63" s="3" t="str">
        <f>[1]ОПФ!J62</f>
        <v>210.21</v>
      </c>
      <c r="C63" s="3">
        <f>[1]ОПФ!F62</f>
        <v>6.98</v>
      </c>
      <c r="D63" s="3">
        <f>[1]ОПФ!D62</f>
        <v>0.54700000000000004</v>
      </c>
      <c r="E63" s="3" t="str">
        <f>[1]ОПФ!G62</f>
        <v>КМЕТСТВО С.КАТУНЕЦ/З.З./</v>
      </c>
      <c r="F63" s="3" t="str">
        <f>[1]ОПФ!K62</f>
        <v>Нива</v>
      </c>
    </row>
    <row r="64" spans="1:6" x14ac:dyDescent="0.35">
      <c r="C64">
        <f>SUM(C3:C63)</f>
        <v>337.71600000000018</v>
      </c>
      <c r="D64">
        <f>SUM(D3:D63)</f>
        <v>139.32699999999997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dcterms:created xsi:type="dcterms:W3CDTF">2018-10-04T15:45:42Z</dcterms:created>
  <dcterms:modified xsi:type="dcterms:W3CDTF">2018-10-05T12:57:59Z</dcterms:modified>
</cp:coreProperties>
</file>